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7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8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9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11.xml" ContentType="application/vnd.openxmlformats-officedocument.spreadsheetml.pivot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filterPrivacy="1" hidePivotFieldList="1"/>
  <xr:revisionPtr revIDLastSave="0" documentId="13_ncr:1_{2B18AFDD-7674-FC40-9863-AD776E118AAC}" xr6:coauthVersionLast="47" xr6:coauthVersionMax="47" xr10:uidLastSave="{00000000-0000-0000-0000-000000000000}"/>
  <bookViews>
    <workbookView xWindow="0" yWindow="500" windowWidth="28800" windowHeight="18000" firstSheet="1" activeTab="1" xr2:uid="{00000000-000D-0000-FFFF-FFFF00000000}"/>
  </bookViews>
  <sheets>
    <sheet name="Sheet1" sheetId="11" r:id="rId1"/>
    <sheet name="EM-DAT Data" sheetId="1" r:id="rId2"/>
    <sheet name="EM-DAT Info" sheetId="2" r:id="rId3"/>
    <sheet name="Suggestion1" sheetId="3" r:id="rId4"/>
    <sheet name="Suggestion2" sheetId="4" r:id="rId5"/>
    <sheet name="Suggestion3" sheetId="5" r:id="rId6"/>
    <sheet name="Suggestion4" sheetId="6" r:id="rId7"/>
    <sheet name="Suggestion5" sheetId="7" r:id="rId8"/>
    <sheet name="Suggestion6" sheetId="8" r:id="rId9"/>
    <sheet name="Suggestion7" sheetId="9" r:id="rId10"/>
    <sheet name="Suggestion8" sheetId="10" r:id="rId11"/>
    <sheet name="Suggestion9" sheetId="12" r:id="rId12"/>
    <sheet name="Suggestion10" sheetId="13" r:id="rId13"/>
  </sheets>
  <calcPr calcId="181029"/>
  <pivotCaches>
    <pivotCache cacheId="18" r:id="rId14"/>
    <pivotCache cacheId="19" r:id="rId15"/>
    <pivotCache cacheId="20" r:id="rId1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<sst xmlns="http://schemas.openxmlformats.org/spreadsheetml/2006/main" count="2157" uniqueCount="325">
  <si>
    <t>Source:</t>
  </si>
  <si>
    <t>EM-DAT, CRED / UCLouvain, Brussels, Belgium</t>
  </si>
  <si>
    <t>https://www.emdat.be</t>
  </si>
  <si>
    <t>Glossary:</t>
  </si>
  <si>
    <t>https://doc.emdat.be/docs/data-structure-and-content/emdat-public-table/</t>
  </si>
  <si>
    <t>Version:</t>
  </si>
  <si>
    <t>2023-11-24</t>
  </si>
  <si>
    <t>File creation:</t>
  </si>
  <si>
    <t>Sat, 02 Dec 2023 02:23:22 UTC</t>
  </si>
  <si>
    <t xml:space="preserve">Table type: </t>
  </si>
  <si>
    <t>public_emdat_custom_request</t>
  </si>
  <si>
    <t># of records:</t>
  </si>
  <si>
    <t>1596</t>
  </si>
  <si>
    <t>DisNo.</t>
  </si>
  <si>
    <t>Historic</t>
  </si>
  <si>
    <t>Classification Key</t>
  </si>
  <si>
    <t>Disaster Group</t>
  </si>
  <si>
    <t>Disaster Subgroup</t>
  </si>
  <si>
    <t>Disaster Type</t>
  </si>
  <si>
    <t>Disaster Subtype</t>
  </si>
  <si>
    <t>External IDs</t>
  </si>
  <si>
    <t>Event Name</t>
  </si>
  <si>
    <t>ISO</t>
  </si>
  <si>
    <t>Country</t>
  </si>
  <si>
    <t>Subregion</t>
  </si>
  <si>
    <t>Region</t>
  </si>
  <si>
    <t>Location</t>
  </si>
  <si>
    <t>Origin</t>
  </si>
  <si>
    <t>Associated Types</t>
  </si>
  <si>
    <t>OFDA Response</t>
  </si>
  <si>
    <t>Appeal</t>
  </si>
  <si>
    <t>Declaration</t>
  </si>
  <si>
    <t>AID Contribution ('000 US$)</t>
  </si>
  <si>
    <t>Magnitude</t>
  </si>
  <si>
    <t>Magnitude Scale</t>
  </si>
  <si>
    <t>Latitude</t>
  </si>
  <si>
    <t>Longitude</t>
  </si>
  <si>
    <t>River Basin</t>
  </si>
  <si>
    <t>Start Month</t>
  </si>
  <si>
    <t>Start Day</t>
  </si>
  <si>
    <t>End Year</t>
  </si>
  <si>
    <t>End Month</t>
  </si>
  <si>
    <t>End Day</t>
  </si>
  <si>
    <t>Total Deaths</t>
  </si>
  <si>
    <t>No. Injured</t>
  </si>
  <si>
    <t>No. Affected</t>
  </si>
  <si>
    <t>No. Homeless</t>
  </si>
  <si>
    <t>Total Affected</t>
  </si>
  <si>
    <t>Reconstruction Costs ('000 US$)</t>
  </si>
  <si>
    <t>Reconstruction Costs, Adjusted ('000 US$)</t>
  </si>
  <si>
    <t>Insured Damage ('000 US$)</t>
  </si>
  <si>
    <t>Insured Damage, Adjusted ('000 US$)</t>
  </si>
  <si>
    <t>Total Damage ('000 US$)</t>
  </si>
  <si>
    <t>Total Damage, Adjusted ('000 US$)</t>
  </si>
  <si>
    <t>CPI</t>
  </si>
  <si>
    <t>Admin Units</t>
  </si>
  <si>
    <t>Entry Date</t>
  </si>
  <si>
    <t>Last Update</t>
  </si>
  <si>
    <t>Yes</t>
  </si>
  <si>
    <t>tec-mis-fir-fir</t>
  </si>
  <si>
    <t>Technological</t>
  </si>
  <si>
    <t>Miscellaneous accident</t>
  </si>
  <si>
    <t>Fire (Miscellaneous)</t>
  </si>
  <si>
    <t/>
  </si>
  <si>
    <t>USA</t>
  </si>
  <si>
    <t>United States of America</t>
  </si>
  <si>
    <t>Northern America</t>
  </si>
  <si>
    <t>Americas</t>
  </si>
  <si>
    <t>No</t>
  </si>
  <si>
    <t>2003-07-01</t>
  </si>
  <si>
    <t>2023-09-25</t>
  </si>
  <si>
    <t>Western Europe</t>
  </si>
  <si>
    <t>Europe</t>
  </si>
  <si>
    <t>tec-mis-exp-exp</t>
  </si>
  <si>
    <t>Explosion (Miscellaneous)</t>
  </si>
  <si>
    <t>tec-mis-col-col</t>
  </si>
  <si>
    <t>Collapse (Miscellaneous)</t>
  </si>
  <si>
    <t>CAN</t>
  </si>
  <si>
    <t>Canada</t>
  </si>
  <si>
    <t>Latin America and the Caribbean</t>
  </si>
  <si>
    <t>JPN</t>
  </si>
  <si>
    <t>Japan</t>
  </si>
  <si>
    <t>Eastern Asia</t>
  </si>
  <si>
    <t>Asia</t>
  </si>
  <si>
    <t>TUR</t>
  </si>
  <si>
    <t>Türkiye</t>
  </si>
  <si>
    <t>Western Asia</t>
  </si>
  <si>
    <t>CHN</t>
  </si>
  <si>
    <t>China</t>
  </si>
  <si>
    <t>St John's, Newfoundland</t>
  </si>
  <si>
    <t>tec-mis-mis-mis</t>
  </si>
  <si>
    <t>Miscellaneous accident (General)</t>
  </si>
  <si>
    <t>GBR</t>
  </si>
  <si>
    <t>United Kingdom of Great Britain and Northern Ireland</t>
  </si>
  <si>
    <t>Northern Europe</t>
  </si>
  <si>
    <t>Southern Europe</t>
  </si>
  <si>
    <t>Africa</t>
  </si>
  <si>
    <t>BRA</t>
  </si>
  <si>
    <t>Brazil</t>
  </si>
  <si>
    <t>Sub-Saharan Africa</t>
  </si>
  <si>
    <t>MMR</t>
  </si>
  <si>
    <t>Myanmar</t>
  </si>
  <si>
    <t>South-eastern Asia</t>
  </si>
  <si>
    <t>PHL</t>
  </si>
  <si>
    <t>Philippines</t>
  </si>
  <si>
    <t>KOR</t>
  </si>
  <si>
    <t>Republic of Korea</t>
  </si>
  <si>
    <t>SAU</t>
  </si>
  <si>
    <t>Saudi Arabia</t>
  </si>
  <si>
    <t>ECU</t>
  </si>
  <si>
    <t>Ecuador</t>
  </si>
  <si>
    <t>IND</t>
  </si>
  <si>
    <t>India</t>
  </si>
  <si>
    <t>Southern Asia</t>
  </si>
  <si>
    <t>ARG</t>
  </si>
  <si>
    <t>Argentina</t>
  </si>
  <si>
    <t>Osaka</t>
  </si>
  <si>
    <t>Eastern Europe</t>
  </si>
  <si>
    <t>1976-0081-USA</t>
  </si>
  <si>
    <t>Nursing Homes</t>
  </si>
  <si>
    <t>Fremont (Nebraska)</t>
  </si>
  <si>
    <t>1976-0151-CAN</t>
  </si>
  <si>
    <t>Nursing house</t>
  </si>
  <si>
    <t>ITA</t>
  </si>
  <si>
    <t>Italy</t>
  </si>
  <si>
    <t>Manila</t>
  </si>
  <si>
    <t>1980-0213-CAN</t>
  </si>
  <si>
    <t>Mississauga, Ontario</t>
  </si>
  <si>
    <t>IRQ</t>
  </si>
  <si>
    <t>Iraq</t>
  </si>
  <si>
    <t>Bagdad</t>
  </si>
  <si>
    <t>1980-0364-POL</t>
  </si>
  <si>
    <t>Psychiatric house</t>
  </si>
  <si>
    <t>POL</t>
  </si>
  <si>
    <t>Poland</t>
  </si>
  <si>
    <t>Gorna Grupa</t>
  </si>
  <si>
    <t>2009-05-14</t>
  </si>
  <si>
    <t>Rangoon</t>
  </si>
  <si>
    <t>ZAF</t>
  </si>
  <si>
    <t>South Africa</t>
  </si>
  <si>
    <t>1985-0057-ARG</t>
  </si>
  <si>
    <t>Psychiatric hospital</t>
  </si>
  <si>
    <t>Saavedra (Buenos Aires)</t>
  </si>
  <si>
    <t>1988-0194-IND</t>
  </si>
  <si>
    <t>Hospital</t>
  </si>
  <si>
    <t>Jammu</t>
  </si>
  <si>
    <t>TWN</t>
  </si>
  <si>
    <t>Taiwan (Province of China)</t>
  </si>
  <si>
    <t>1990-0606-GBR</t>
  </si>
  <si>
    <t>London</t>
  </si>
  <si>
    <t>Rio</t>
  </si>
  <si>
    <t>Calcutta</t>
  </si>
  <si>
    <t>PRK</t>
  </si>
  <si>
    <t>Democratic People's Republic of Korea</t>
  </si>
  <si>
    <t>1993-0141-PRK</t>
  </si>
  <si>
    <t>Nonsan</t>
  </si>
  <si>
    <t>RUS</t>
  </si>
  <si>
    <t>Russian Federation</t>
  </si>
  <si>
    <t>1995-0062-DEU</t>
  </si>
  <si>
    <t>DEU</t>
  </si>
  <si>
    <t>Germany</t>
  </si>
  <si>
    <t>Aachen</t>
  </si>
  <si>
    <t>1996-0019-SAU</t>
  </si>
  <si>
    <t>Mecca</t>
  </si>
  <si>
    <t>2005-04-21</t>
  </si>
  <si>
    <t>ROU</t>
  </si>
  <si>
    <t>Romania</t>
  </si>
  <si>
    <t>1997-0256-ITA</t>
  </si>
  <si>
    <t>Private hospital</t>
  </si>
  <si>
    <t>Milan</t>
  </si>
  <si>
    <t>1998-0173-PHL</t>
  </si>
  <si>
    <t>1999-0164-RUS</t>
  </si>
  <si>
    <t>Vologda Region</t>
  </si>
  <si>
    <t>1999-0552-RUS</t>
  </si>
  <si>
    <t>Primorsk</t>
  </si>
  <si>
    <t>CRI</t>
  </si>
  <si>
    <t>Costa Rica</t>
  </si>
  <si>
    <t>UKR</t>
  </si>
  <si>
    <t>Ukraine</t>
  </si>
  <si>
    <t>2001-0412-IND</t>
  </si>
  <si>
    <t>Ramanathapuram</t>
  </si>
  <si>
    <t>2001-0675-ITA</t>
  </si>
  <si>
    <t>Nursing home for handicapped people</t>
  </si>
  <si>
    <t>Buccino (Campania)</t>
  </si>
  <si>
    <t>SYR</t>
  </si>
  <si>
    <t>Syrian Arab Republic</t>
  </si>
  <si>
    <t>2003-0108-USA</t>
  </si>
  <si>
    <t>Nursing home"Greenwood Health Care Center"</t>
  </si>
  <si>
    <t>Hartford (Connecticut)</t>
  </si>
  <si>
    <t>2003-10-02</t>
  </si>
  <si>
    <t>Moscow</t>
  </si>
  <si>
    <t>SEN</t>
  </si>
  <si>
    <t>Senegal</t>
  </si>
  <si>
    <t>2005-0032-IRQ</t>
  </si>
  <si>
    <t>Nassiriyah</t>
  </si>
  <si>
    <t>Electrical fault</t>
  </si>
  <si>
    <t>2005-02-07</t>
  </si>
  <si>
    <t>2005-0363-CRI</t>
  </si>
  <si>
    <t>Hospital "Rafael Angel Calderon Guardia"</t>
  </si>
  <si>
    <t>San Jose</t>
  </si>
  <si>
    <t>2005-07-14</t>
  </si>
  <si>
    <t>2005-0689-CHN</t>
  </si>
  <si>
    <t>Liaoyuan (Jilin province)</t>
  </si>
  <si>
    <t>2005-12-15</t>
  </si>
  <si>
    <t>2006-0173-CHN</t>
  </si>
  <si>
    <t>Yuanping (Shanxi)</t>
  </si>
  <si>
    <t>2006-04-25</t>
  </si>
  <si>
    <t>2006-0664-RUS</t>
  </si>
  <si>
    <t>2006-12-13</t>
  </si>
  <si>
    <t>Fire</t>
  </si>
  <si>
    <t>2010-03-19</t>
  </si>
  <si>
    <t>2009-0061-RUS</t>
  </si>
  <si>
    <t>Nursing Home</t>
  </si>
  <si>
    <t>Podjelsk (Komi republic)</t>
  </si>
  <si>
    <t>2010-0030-UKR</t>
  </si>
  <si>
    <t>Lougansk</t>
  </si>
  <si>
    <t>2010-02-03</t>
  </si>
  <si>
    <t>2011-0223-ZAF</t>
  </si>
  <si>
    <t>Psychological aid centre</t>
  </si>
  <si>
    <t>Springs</t>
  </si>
  <si>
    <t>2011-07-29</t>
  </si>
  <si>
    <t>2011-0498-IND</t>
  </si>
  <si>
    <t>2011-12-09</t>
  </si>
  <si>
    <t>2011-0559-MMR</t>
  </si>
  <si>
    <t>Medical warehouse</t>
  </si>
  <si>
    <t>2012-04-11</t>
  </si>
  <si>
    <t>2012-0464-TWN</t>
  </si>
  <si>
    <t>Tainan</t>
  </si>
  <si>
    <t>2012-11-21</t>
  </si>
  <si>
    <t>2013-0176-RUS</t>
  </si>
  <si>
    <t>Ramenski</t>
  </si>
  <si>
    <t>2013-05-27</t>
  </si>
  <si>
    <t>2013-09-13</t>
  </si>
  <si>
    <t>2013-0356-RUS</t>
  </si>
  <si>
    <t>Louka (Novgorod)</t>
  </si>
  <si>
    <t>2013-0393-JPN</t>
  </si>
  <si>
    <t>Hopsital</t>
  </si>
  <si>
    <t>Fukuoka prefecture</t>
  </si>
  <si>
    <t>2013-10-11</t>
  </si>
  <si>
    <t>Elderly house</t>
  </si>
  <si>
    <t>2014-0199-KOR</t>
  </si>
  <si>
    <t>Janseong region</t>
  </si>
  <si>
    <t>2014-06-27</t>
  </si>
  <si>
    <t>2015-0188-CHN</t>
  </si>
  <si>
    <t>Eldery home</t>
  </si>
  <si>
    <t>Pingdingshan (Henan province)</t>
  </si>
  <si>
    <t>2015-06-01</t>
  </si>
  <si>
    <t>2015-0192-SYR</t>
  </si>
  <si>
    <t>Quamichli</t>
  </si>
  <si>
    <t>AZE</t>
  </si>
  <si>
    <t>Azerbaijan</t>
  </si>
  <si>
    <t>Bakou</t>
  </si>
  <si>
    <t>2015-0537-RUS</t>
  </si>
  <si>
    <t>Alferokva (Voronej region)</t>
  </si>
  <si>
    <t>2015-12-14</t>
  </si>
  <si>
    <t>2015-0556-SAU</t>
  </si>
  <si>
    <t>Jazan (Jizan region)</t>
  </si>
  <si>
    <t>2016-01-05</t>
  </si>
  <si>
    <t>2016-0286-IRQ</t>
  </si>
  <si>
    <t>2016-08-10</t>
  </si>
  <si>
    <t>2016-11-18</t>
  </si>
  <si>
    <t>2016-0403-IND</t>
  </si>
  <si>
    <t>Bhubaneswar</t>
  </si>
  <si>
    <t>2017-0345-IND</t>
  </si>
  <si>
    <t>Gorakhpur</t>
  </si>
  <si>
    <t>2017-08-18</t>
  </si>
  <si>
    <t>2018-0026-KOR</t>
  </si>
  <si>
    <t>Miryang</t>
  </si>
  <si>
    <t>2018-01-26</t>
  </si>
  <si>
    <t>2018-0079-AZE</t>
  </si>
  <si>
    <t>Rehabilitation centre</t>
  </si>
  <si>
    <t>2018-03-06</t>
  </si>
  <si>
    <t>Kemerovo (Siberia)</t>
  </si>
  <si>
    <t>2019-0004-ECU</t>
  </si>
  <si>
    <t>Guayaquil</t>
  </si>
  <si>
    <t>2019-01-16</t>
  </si>
  <si>
    <t>2019-09-20</t>
  </si>
  <si>
    <t>2019-0440-BRA</t>
  </si>
  <si>
    <t>2020-0513-ROU</t>
  </si>
  <si>
    <t>Piatra Neamt</t>
  </si>
  <si>
    <t>2020-11-25</t>
  </si>
  <si>
    <t>2020-0566-TUR</t>
  </si>
  <si>
    <t>Gaziantep</t>
  </si>
  <si>
    <t>2020-12-22</t>
  </si>
  <si>
    <t>2021-01-19</t>
  </si>
  <si>
    <t>2021-0033-IND</t>
  </si>
  <si>
    <t>Bhandara district (Maharashtra state)</t>
  </si>
  <si>
    <t>2021-05-10</t>
  </si>
  <si>
    <t>2021-0247-IND</t>
  </si>
  <si>
    <t>Bharuch (Gujarat state)</t>
  </si>
  <si>
    <t>2021-0408-IRQ</t>
  </si>
  <si>
    <t>GLIDE:FR-2021-000088</t>
  </si>
  <si>
    <t>Nassiriya</t>
  </si>
  <si>
    <t>2021-07-13</t>
  </si>
  <si>
    <t>2021-0618-MKD</t>
  </si>
  <si>
    <t>MKD</t>
  </si>
  <si>
    <t>North Macedonia</t>
  </si>
  <si>
    <t>Tetovo</t>
  </si>
  <si>
    <t>2021-09-21</t>
  </si>
  <si>
    <t>2021-0726-IND</t>
  </si>
  <si>
    <t>Ahmadnagar (Maharashtra)</t>
  </si>
  <si>
    <t>2021-11-08</t>
  </si>
  <si>
    <t>2021-0819-JPN</t>
  </si>
  <si>
    <t>2021-12-17</t>
  </si>
  <si>
    <t>2021-0849-IRQ</t>
  </si>
  <si>
    <t>Baghdad</t>
  </si>
  <si>
    <t>2022-10-20</t>
  </si>
  <si>
    <t>2022-0310-SEN</t>
  </si>
  <si>
    <t>Tivaoune</t>
  </si>
  <si>
    <t>2022-05-27</t>
  </si>
  <si>
    <t>2023-09-26</t>
  </si>
  <si>
    <t>2022-0831-RUS</t>
  </si>
  <si>
    <t>2023-01-02</t>
  </si>
  <si>
    <t>2023-0230-CHN</t>
  </si>
  <si>
    <t>Changfeng (Fengtai District)</t>
  </si>
  <si>
    <t>2023-04-19</t>
  </si>
  <si>
    <t>Year</t>
  </si>
  <si>
    <t>Sum of Total Deaths</t>
  </si>
  <si>
    <t>Sum of No. Injured</t>
  </si>
  <si>
    <t>Grand Total</t>
  </si>
  <si>
    <t>% distribution of 'Disaster Type'</t>
  </si>
  <si>
    <t>Count of Disaster Type</t>
  </si>
  <si>
    <t>% of total 'Total Deaths' by 'Disaster Type'</t>
  </si>
  <si>
    <t>Count of Year</t>
  </si>
  <si>
    <t>Count of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</si>
</sst>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pivotButton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horizontal="left" vertical="center"/>
    </xf>
    <xf numFmtId="10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[Hospitals collapse(AutoRecovered).xlsx]Sheet1!PivotTable1</c:name>
    <c:fmtId val="0"/>
  </c:pivotSource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0575967"/>
        <c:axId val="280100111"/>
      </c:barChart>
      <c:catAx>
        <c:axId val="2805759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80100111"/>
        <c:crosses val="autoZero"/>
        <c:auto val="1"/>
        <c:lblAlgn val="ctr"/>
        <c:lblOffset val="100"/>
        <c:noMultiLvlLbl val="0"/>
      </c:catAx>
      <c:valAx>
        <c:axId val="28010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80575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[Hospitals collapse(AutoRecovered).xlsx]Suggestion3!PivotTable3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'Total Deaths' has an outlier at 'Year': </a:t>
            </a:r>
            <a:r>
              <a:rPr lang="en-US">
                <a:solidFill>
                  <a:srgbClr val="DD5A13"/>
                </a:solidFill>
              </a:rPr>
              <a:t>2021</a:t>
            </a:r>
            <a:r>
              <a:rPr lang="en-US"/>
              <a:t>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rgbClr val="D2D2D2"/>
            </a:solidFill>
            <a:prstDash val="solid"/>
            <a:round/>
          </a:ln>
          <a:effectLst/>
        </c:spPr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7"/>
          <c:spPr>
            <a:solidFill>
              <a:srgbClr val="ED7331"/>
            </a:solidFill>
            <a:ln w="9525">
              <a:solidFill>
                <a:srgbClr val="FFFFFF"/>
              </a:solidFill>
              <a:prstDash val="solid"/>
            </a:ln>
            <a:effectLst/>
          </c:spPr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Suggestion3!$B$2</c:f>
              <c:strCache>
                <c:ptCount val="1"/>
                <c:pt idx="0">
                  <c:v>Suma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33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spPr>
              <a:ln w="2857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05C-8748-B73D-8DECE6622359}"/>
              </c:ext>
            </c:extLst>
          </c:dPt>
          <c:cat>
            <c:strRef>
              <c:f>Suggestion3!$A$3:$A$39</c:f>
              <c:strCache>
                <c:ptCount val="36"/>
                <c:pt idx="0">
                  <c:v>1918</c:v>
                </c:pt>
                <c:pt idx="1">
                  <c:v>1957</c:v>
                </c:pt>
                <c:pt idx="2">
                  <c:v>1961</c:v>
                </c:pt>
                <c:pt idx="3">
                  <c:v>1963</c:v>
                </c:pt>
                <c:pt idx="4">
                  <c:v>1968</c:v>
                </c:pt>
                <c:pt idx="5">
                  <c:v>1970</c:v>
                </c:pt>
                <c:pt idx="6">
                  <c:v>1976</c:v>
                </c:pt>
                <c:pt idx="7">
                  <c:v>1980</c:v>
                </c:pt>
                <c:pt idx="8">
                  <c:v>1985</c:v>
                </c:pt>
                <c:pt idx="9">
                  <c:v>1988</c:v>
                </c:pt>
                <c:pt idx="10">
                  <c:v>1990</c:v>
                </c:pt>
                <c:pt idx="11">
                  <c:v>1993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2001</c:v>
                </c:pt>
                <c:pt idx="18">
                  <c:v>2003</c:v>
                </c:pt>
                <c:pt idx="19">
                  <c:v>2005</c:v>
                </c:pt>
                <c:pt idx="20">
                  <c:v>2006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</c:strCache>
            </c:strRef>
          </c:cat>
          <c:val>
            <c:numRef>
              <c:f>Suggestion3!$B$3:$B$39</c:f>
              <c:numCache>
                <c:formatCode>General</c:formatCode>
                <c:ptCount val="36"/>
                <c:pt idx="0">
                  <c:v>38</c:v>
                </c:pt>
                <c:pt idx="1">
                  <c:v>72</c:v>
                </c:pt>
                <c:pt idx="2">
                  <c:v>16</c:v>
                </c:pt>
                <c:pt idx="3">
                  <c:v>63</c:v>
                </c:pt>
                <c:pt idx="4">
                  <c:v>22</c:v>
                </c:pt>
                <c:pt idx="5">
                  <c:v>31</c:v>
                </c:pt>
                <c:pt idx="6">
                  <c:v>41</c:v>
                </c:pt>
                <c:pt idx="7">
                  <c:v>76</c:v>
                </c:pt>
                <c:pt idx="8">
                  <c:v>79</c:v>
                </c:pt>
                <c:pt idx="9">
                  <c:v>14</c:v>
                </c:pt>
                <c:pt idx="10">
                  <c:v>0</c:v>
                </c:pt>
                <c:pt idx="11">
                  <c:v>34</c:v>
                </c:pt>
                <c:pt idx="12">
                  <c:v>0</c:v>
                </c:pt>
                <c:pt idx="13">
                  <c:v>13</c:v>
                </c:pt>
                <c:pt idx="14">
                  <c:v>11</c:v>
                </c:pt>
                <c:pt idx="15">
                  <c:v>25</c:v>
                </c:pt>
                <c:pt idx="16">
                  <c:v>37</c:v>
                </c:pt>
                <c:pt idx="17">
                  <c:v>44</c:v>
                </c:pt>
                <c:pt idx="18">
                  <c:v>11</c:v>
                </c:pt>
                <c:pt idx="19">
                  <c:v>68</c:v>
                </c:pt>
                <c:pt idx="20">
                  <c:v>75</c:v>
                </c:pt>
                <c:pt idx="21">
                  <c:v>23</c:v>
                </c:pt>
                <c:pt idx="22">
                  <c:v>16</c:v>
                </c:pt>
                <c:pt idx="23">
                  <c:v>126</c:v>
                </c:pt>
                <c:pt idx="24">
                  <c:v>12</c:v>
                </c:pt>
                <c:pt idx="25">
                  <c:v>85</c:v>
                </c:pt>
                <c:pt idx="26">
                  <c:v>21</c:v>
                </c:pt>
                <c:pt idx="27">
                  <c:v>112</c:v>
                </c:pt>
                <c:pt idx="28">
                  <c:v>32</c:v>
                </c:pt>
                <c:pt idx="29">
                  <c:v>85</c:v>
                </c:pt>
                <c:pt idx="30">
                  <c:v>62</c:v>
                </c:pt>
                <c:pt idx="31">
                  <c:v>28</c:v>
                </c:pt>
                <c:pt idx="32">
                  <c:v>20</c:v>
                </c:pt>
                <c:pt idx="33">
                  <c:v>251</c:v>
                </c:pt>
                <c:pt idx="34">
                  <c:v>33</c:v>
                </c:pt>
                <c:pt idx="35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5C-8748-B73D-8DECE6622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2946304"/>
        <c:axId val="261601407"/>
      </c:lineChart>
      <c:catAx>
        <c:axId val="1972946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61601407"/>
        <c:crosses val="autoZero"/>
        <c:auto val="1"/>
        <c:lblAlgn val="ctr"/>
        <c:lblOffset val="100"/>
        <c:noMultiLvlLbl val="0"/>
      </c:catAx>
      <c:valAx>
        <c:axId val="261601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72946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[Hospitals collapse(AutoRecovered).xlsx]Suggestion5!PivotTable5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Percentage distribution of 'Disaster Type'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Suggestion5!$D$4</c:f>
              <c:strCache>
                <c:ptCount val="1"/>
                <c:pt idx="0">
                  <c:v>Suma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Suggestion5!$C$5:$C$9</c:f>
              <c:strCache>
                <c:ptCount val="4"/>
                <c:pt idx="0">
                  <c:v>Fire (Miscellaneous)</c:v>
                </c:pt>
                <c:pt idx="1">
                  <c:v>Explosion (Miscellaneous)</c:v>
                </c:pt>
                <c:pt idx="2">
                  <c:v>Miscellaneous accident (General)</c:v>
                </c:pt>
                <c:pt idx="3">
                  <c:v>Collapse (Miscellaneous)</c:v>
                </c:pt>
              </c:strCache>
            </c:strRef>
          </c:cat>
          <c:val>
            <c:numRef>
              <c:f>Suggestion5!$D$5:$D$9</c:f>
              <c:numCache>
                <c:formatCode>0.00%</c:formatCode>
                <c:ptCount val="4"/>
                <c:pt idx="0">
                  <c:v>0.88524590163934425</c:v>
                </c:pt>
                <c:pt idx="1">
                  <c:v>8.1967213114754092E-2</c:v>
                </c:pt>
                <c:pt idx="2">
                  <c:v>1.6393442622950821E-2</c:v>
                </c:pt>
                <c:pt idx="3">
                  <c:v>1.6393442622950821E-2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76-BA43-92CD-5B394096C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overlap val="-30"/>
        <c:axId val="1904053152"/>
        <c:axId val="1904054880"/>
      </c:barChart>
      <c:catAx>
        <c:axId val="1904053152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Disaster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04054880"/>
        <c:crosses val="autoZero"/>
        <c:auto val="1"/>
        <c:lblAlgn val="ctr"/>
        <c:lblOffset val="100"/>
        <c:noMultiLvlLbl val="0"/>
      </c:catAx>
      <c:valAx>
        <c:axId val="1904054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Disaster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04053152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[Hospitals collapse(AutoRecovered).xlsx]Suggestion6!PivotTable6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Percentage of 'Total Deaths' by 'Disaster Type'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Suggestion6!$D$4</c:f>
              <c:strCache>
                <c:ptCount val="1"/>
                <c:pt idx="0">
                  <c:v>Suma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Suggestion6!$C$5:$C$9</c:f>
              <c:strCache>
                <c:ptCount val="4"/>
                <c:pt idx="0">
                  <c:v>Fire (Miscellaneous)</c:v>
                </c:pt>
                <c:pt idx="1">
                  <c:v>Explosion (Miscellaneous)</c:v>
                </c:pt>
                <c:pt idx="2">
                  <c:v>Miscellaneous accident (General)</c:v>
                </c:pt>
                <c:pt idx="3">
                  <c:v>Collapse (Miscellaneous)</c:v>
                </c:pt>
              </c:strCache>
            </c:strRef>
          </c:cat>
          <c:val>
            <c:numRef>
              <c:f>Suggestion6!$D$5:$D$9</c:f>
              <c:numCache>
                <c:formatCode>0.00%</c:formatCode>
                <c:ptCount val="4"/>
                <c:pt idx="0">
                  <c:v>0.88035190615835779</c:v>
                </c:pt>
                <c:pt idx="1">
                  <c:v>6.1583577712609971E-2</c:v>
                </c:pt>
                <c:pt idx="2">
                  <c:v>4.9853372434017593E-2</c:v>
                </c:pt>
                <c:pt idx="3">
                  <c:v>8.2111436950146627E-3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AC-684A-96DC-3E0644BBF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overlap val="-30"/>
        <c:axId val="284838319"/>
        <c:axId val="284840591"/>
      </c:barChart>
      <c:catAx>
        <c:axId val="284838319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Disaster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84840591"/>
        <c:crosses val="autoZero"/>
        <c:auto val="1"/>
        <c:lblAlgn val="ctr"/>
        <c:lblOffset val="100"/>
        <c:noMultiLvlLbl val="0"/>
      </c:catAx>
      <c:valAx>
        <c:axId val="2848405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84838319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[Hospitals collapse(AutoRecovered).xlsx]Suggestion7!PivotTable7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The count has outliers at 'Year': </a:t>
            </a:r>
            <a:r>
              <a:rPr lang="en-US">
                <a:solidFill>
                  <a:srgbClr val="DD5A13"/>
                </a:solidFill>
              </a:rPr>
              <a:t>2015</a:t>
            </a:r>
            <a:r>
              <a:rPr lang="en-US"/>
              <a:t> and </a:t>
            </a:r>
            <a:r>
              <a:rPr lang="en-US">
                <a:solidFill>
                  <a:srgbClr val="DD5A13"/>
                </a:solidFill>
              </a:rPr>
              <a:t>2021</a:t>
            </a:r>
            <a:r>
              <a:rPr lang="en-US"/>
              <a:t>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rgbClr val="D2D2D2"/>
            </a:solidFill>
            <a:prstDash val="solid"/>
            <a:round/>
          </a:ln>
          <a:effectLst/>
        </c:spPr>
      </c:pivotFmt>
      <c:pivotFmt>
        <c:idx val="2"/>
        <c:spPr>
          <a:ln w="28575" cap="rnd">
            <a:solidFill>
              <a:srgbClr val="D2D2D2"/>
            </a:solidFill>
            <a:prstDash val="solid"/>
            <a:round/>
          </a:ln>
          <a:effectLst/>
        </c:spPr>
        <c:marker>
          <c:symbol val="circle"/>
          <c:size val="7"/>
          <c:spPr>
            <a:solidFill>
              <a:srgbClr val="ED7331"/>
            </a:solidFill>
            <a:ln w="9525">
              <a:solidFill>
                <a:srgbClr val="FFFFFF"/>
              </a:solidFill>
              <a:prstDash val="solid"/>
            </a:ln>
            <a:effectLst/>
          </c:spPr>
        </c:marker>
      </c:pivotFmt>
      <c:pivotFmt>
        <c:idx val="3"/>
        <c:spPr>
          <a:ln w="28575" cap="rnd">
            <a:solidFill>
              <a:srgbClr val="D2D2D2"/>
            </a:solidFill>
            <a:prstDash val="solid"/>
            <a:round/>
          </a:ln>
          <a:effectLst/>
        </c:spPr>
        <c:marker>
          <c:symbol val="circle"/>
          <c:size val="7"/>
          <c:spPr>
            <a:solidFill>
              <a:srgbClr val="ED7331"/>
            </a:solidFill>
            <a:ln w="9525">
              <a:solidFill>
                <a:srgbClr val="FFFFFF"/>
              </a:solidFill>
              <a:prstDash val="solid"/>
            </a:ln>
            <a:effectLst/>
          </c:spPr>
        </c:marker>
      </c:pivotFmt>
      <c:pivotFmt>
        <c:idx val="4"/>
        <c:spPr>
          <a:ln w="28575" cap="rnd">
            <a:solidFill>
              <a:srgbClr val="D2D2D2"/>
            </a:solidFill>
            <a:prstDash val="solid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Suggestion7!$B$2</c:f>
              <c:strCache>
                <c:ptCount val="1"/>
                <c:pt idx="0">
                  <c:v>Suma</c:v>
                </c:pt>
              </c:strCache>
            </c:strRef>
          </c:tx>
          <c:spPr>
            <a:ln w="28575" cap="rnd">
              <a:solidFill>
                <a:srgbClr val="D2D2D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27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270F-214B-BB39-0C4D2E3293B8}"/>
              </c:ext>
            </c:extLst>
          </c:dPt>
          <c:dPt>
            <c:idx val="33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270F-214B-BB39-0C4D2E3293B8}"/>
              </c:ext>
            </c:extLst>
          </c:dPt>
          <c:cat>
            <c:strRef>
              <c:f>Suggestion7!$A$3:$A$39</c:f>
              <c:strCache>
                <c:ptCount val="36"/>
                <c:pt idx="0">
                  <c:v>1918</c:v>
                </c:pt>
                <c:pt idx="1">
                  <c:v>1957</c:v>
                </c:pt>
                <c:pt idx="2">
                  <c:v>1961</c:v>
                </c:pt>
                <c:pt idx="3">
                  <c:v>1963</c:v>
                </c:pt>
                <c:pt idx="4">
                  <c:v>1968</c:v>
                </c:pt>
                <c:pt idx="5">
                  <c:v>1970</c:v>
                </c:pt>
                <c:pt idx="6">
                  <c:v>1976</c:v>
                </c:pt>
                <c:pt idx="7">
                  <c:v>1980</c:v>
                </c:pt>
                <c:pt idx="8">
                  <c:v>1985</c:v>
                </c:pt>
                <c:pt idx="9">
                  <c:v>1988</c:v>
                </c:pt>
                <c:pt idx="10">
                  <c:v>1990</c:v>
                </c:pt>
                <c:pt idx="11">
                  <c:v>1993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2001</c:v>
                </c:pt>
                <c:pt idx="18">
                  <c:v>2003</c:v>
                </c:pt>
                <c:pt idx="19">
                  <c:v>2005</c:v>
                </c:pt>
                <c:pt idx="20">
                  <c:v>2006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</c:strCache>
            </c:strRef>
          </c:cat>
          <c:val>
            <c:numRef>
              <c:f>Suggestion7!$B$3:$B$39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3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4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7</c:v>
                </c:pt>
                <c:pt idx="34">
                  <c:v>2</c:v>
                </c:pt>
                <c:pt idx="3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0F-214B-BB39-0C4D2E329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3895120"/>
        <c:axId val="1903431936"/>
      </c:lineChart>
      <c:catAx>
        <c:axId val="1903895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03431936"/>
        <c:crosses val="autoZero"/>
        <c:auto val="1"/>
        <c:lblAlgn val="ctr"/>
        <c:lblOffset val="100"/>
        <c:noMultiLvlLbl val="0"/>
      </c:catAx>
      <c:valAx>
        <c:axId val="190343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Disaster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03895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[Hospitals collapse(AutoRecovered).xlsx]Suggestion8!PivotTable8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The count has outliers at 'Year': </a:t>
            </a:r>
            <a:r>
              <a:rPr lang="en-US">
                <a:solidFill>
                  <a:srgbClr val="DD5A13"/>
                </a:solidFill>
              </a:rPr>
              <a:t>2015</a:t>
            </a:r>
            <a:r>
              <a:rPr lang="en-US"/>
              <a:t> and </a:t>
            </a:r>
            <a:r>
              <a:rPr lang="en-US">
                <a:solidFill>
                  <a:srgbClr val="DD5A13"/>
                </a:solidFill>
              </a:rPr>
              <a:t>2021</a:t>
            </a:r>
            <a:r>
              <a:rPr lang="en-US"/>
              <a:t>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rgbClr val="D2D2D2"/>
            </a:solidFill>
            <a:prstDash val="solid"/>
            <a:round/>
          </a:ln>
          <a:effectLst/>
        </c:spPr>
      </c:pivotFmt>
      <c:pivotFmt>
        <c:idx val="2"/>
        <c:spPr>
          <a:ln w="28575" cap="rnd">
            <a:solidFill>
              <a:srgbClr val="D2D2D2"/>
            </a:solidFill>
            <a:prstDash val="solid"/>
            <a:round/>
          </a:ln>
          <a:effectLst/>
        </c:spPr>
        <c:marker>
          <c:symbol val="circle"/>
          <c:size val="7"/>
          <c:spPr>
            <a:solidFill>
              <a:srgbClr val="ED7331"/>
            </a:solidFill>
            <a:ln w="9525">
              <a:solidFill>
                <a:srgbClr val="FFFFFF"/>
              </a:solidFill>
              <a:prstDash val="solid"/>
            </a:ln>
            <a:effectLst/>
          </c:spPr>
        </c:marker>
      </c:pivotFmt>
      <c:pivotFmt>
        <c:idx val="3"/>
        <c:spPr>
          <a:ln w="28575" cap="rnd">
            <a:solidFill>
              <a:srgbClr val="D2D2D2"/>
            </a:solidFill>
            <a:prstDash val="solid"/>
            <a:round/>
          </a:ln>
          <a:effectLst/>
        </c:spPr>
        <c:marker>
          <c:symbol val="circle"/>
          <c:size val="7"/>
          <c:spPr>
            <a:solidFill>
              <a:srgbClr val="ED7331"/>
            </a:solidFill>
            <a:ln w="9525">
              <a:solidFill>
                <a:srgbClr val="FFFFFF"/>
              </a:solidFill>
              <a:prstDash val="solid"/>
            </a:ln>
            <a:effectLst/>
          </c:spPr>
        </c:marker>
      </c:pivotFmt>
      <c:pivotFmt>
        <c:idx val="4"/>
        <c:spPr>
          <a:ln w="28575" cap="rnd">
            <a:solidFill>
              <a:srgbClr val="D2D2D2"/>
            </a:solidFill>
            <a:prstDash val="solid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Suggestion8!$B$2</c:f>
              <c:strCache>
                <c:ptCount val="1"/>
                <c:pt idx="0">
                  <c:v>Suma</c:v>
                </c:pt>
              </c:strCache>
            </c:strRef>
          </c:tx>
          <c:spPr>
            <a:ln w="28575" cap="rnd">
              <a:solidFill>
                <a:srgbClr val="D2D2D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27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4203-1F43-9CB7-8265252484F6}"/>
              </c:ext>
            </c:extLst>
          </c:dPt>
          <c:dPt>
            <c:idx val="33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4203-1F43-9CB7-8265252484F6}"/>
              </c:ext>
            </c:extLst>
          </c:dPt>
          <c:cat>
            <c:strRef>
              <c:f>Suggestion8!$A$3:$A$39</c:f>
              <c:strCache>
                <c:ptCount val="36"/>
                <c:pt idx="0">
                  <c:v>1918</c:v>
                </c:pt>
                <c:pt idx="1">
                  <c:v>1957</c:v>
                </c:pt>
                <c:pt idx="2">
                  <c:v>1961</c:v>
                </c:pt>
                <c:pt idx="3">
                  <c:v>1963</c:v>
                </c:pt>
                <c:pt idx="4">
                  <c:v>1968</c:v>
                </c:pt>
                <c:pt idx="5">
                  <c:v>1970</c:v>
                </c:pt>
                <c:pt idx="6">
                  <c:v>1976</c:v>
                </c:pt>
                <c:pt idx="7">
                  <c:v>1980</c:v>
                </c:pt>
                <c:pt idx="8">
                  <c:v>1985</c:v>
                </c:pt>
                <c:pt idx="9">
                  <c:v>1988</c:v>
                </c:pt>
                <c:pt idx="10">
                  <c:v>1990</c:v>
                </c:pt>
                <c:pt idx="11">
                  <c:v>1993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2001</c:v>
                </c:pt>
                <c:pt idx="18">
                  <c:v>2003</c:v>
                </c:pt>
                <c:pt idx="19">
                  <c:v>2005</c:v>
                </c:pt>
                <c:pt idx="20">
                  <c:v>2006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</c:strCache>
            </c:strRef>
          </c:cat>
          <c:val>
            <c:numRef>
              <c:f>Suggestion8!$B$3:$B$39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3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4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7</c:v>
                </c:pt>
                <c:pt idx="34">
                  <c:v>2</c:v>
                </c:pt>
                <c:pt idx="3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03-1F43-9CB7-826525248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915359"/>
        <c:axId val="229917519"/>
      </c:lineChart>
      <c:catAx>
        <c:axId val="229915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29917519"/>
        <c:crosses val="autoZero"/>
        <c:auto val="1"/>
        <c:lblAlgn val="ctr"/>
        <c:lblOffset val="100"/>
        <c:noMultiLvlLbl val="0"/>
      </c:catAx>
      <c:valAx>
        <c:axId val="229917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29915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[Hospitals collapse(AutoRecovered).xlsx]Suggestion9!PivotTable9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 'Country: India', </a:t>
            </a:r>
            <a:r>
              <a:rPr lang="en-US">
                <a:solidFill>
                  <a:srgbClr val="DD5A13"/>
                </a:solidFill>
              </a:rPr>
              <a:t>Country</a:t>
            </a:r>
            <a:r>
              <a:rPr lang="en-US"/>
              <a:t> increases over time.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rgbClr val="ED7331"/>
            </a:solidFill>
            <a:prstDash val="solid"/>
            <a:round/>
          </a:ln>
          <a:effectLst/>
        </c:spPr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Suggestion9!$B$4</c:f>
              <c:strCache>
                <c:ptCount val="1"/>
                <c:pt idx="0">
                  <c:v>Suma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ED733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Suggestion9!$A$5:$A$11</c:f>
              <c:strCache>
                <c:ptCount val="6"/>
                <c:pt idx="0">
                  <c:v>1988</c:v>
                </c:pt>
                <c:pt idx="1">
                  <c:v>2001</c:v>
                </c:pt>
                <c:pt idx="2">
                  <c:v>2011</c:v>
                </c:pt>
                <c:pt idx="3">
                  <c:v>2016</c:v>
                </c:pt>
                <c:pt idx="4">
                  <c:v>2017</c:v>
                </c:pt>
                <c:pt idx="5">
                  <c:v>2021</c:v>
                </c:pt>
              </c:strCache>
            </c:strRef>
          </c:cat>
          <c:val>
            <c:numRef>
              <c:f>Suggestion9!$B$5:$B$11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18-B740-82BA-2AE06107F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5713888"/>
        <c:axId val="1787590304"/>
      </c:lineChart>
      <c:catAx>
        <c:axId val="1065713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787590304"/>
        <c:crosses val="autoZero"/>
        <c:auto val="1"/>
        <c:lblAlgn val="ctr"/>
        <c:lblOffset val="100"/>
        <c:noMultiLvlLbl val="0"/>
      </c:catAx>
      <c:valAx>
        <c:axId val="178759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65713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[Hospitals collapse(AutoRecovered).xlsx]Suggestion10!PivotTable10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 'Country: Iraq', </a:t>
            </a:r>
            <a:r>
              <a:rPr lang="en-US">
                <a:solidFill>
                  <a:srgbClr val="DD5A13"/>
                </a:solidFill>
              </a:rPr>
              <a:t>Country</a:t>
            </a:r>
            <a:r>
              <a:rPr lang="en-US"/>
              <a:t> increases over time.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rgbClr val="ED7331"/>
            </a:solidFill>
            <a:prstDash val="solid"/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Suggestion10!$B$4</c:f>
              <c:strCache>
                <c:ptCount val="1"/>
                <c:pt idx="0">
                  <c:v>Suma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ED733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Suggestion10!$A$5:$A$8</c:f>
              <c:strCache>
                <c:ptCount val="3"/>
                <c:pt idx="0">
                  <c:v>2005</c:v>
                </c:pt>
                <c:pt idx="1">
                  <c:v>2016</c:v>
                </c:pt>
                <c:pt idx="2">
                  <c:v>2021</c:v>
                </c:pt>
              </c:strCache>
            </c:strRef>
          </c:cat>
          <c:val>
            <c:numRef>
              <c:f>Suggestion10!$B$5:$B$8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5D-2145-8EED-47726E1FE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113775"/>
        <c:axId val="55150511"/>
      </c:lineChart>
      <c:catAx>
        <c:axId val="55113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5150511"/>
        <c:crosses val="autoZero"/>
        <c:auto val="1"/>
        <c:lblAlgn val="ctr"/>
        <c:lblOffset val="100"/>
        <c:noMultiLvlLbl val="0"/>
      </c:catAx>
      <c:valAx>
        <c:axId val="5515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51137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9</xdr:col>
      <xdr:colOff>444500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08E158-F6EA-35AB-2E13-D71E4F17BF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451028</xdr:colOff>
      <xdr:row>3</xdr:row>
      <xdr:rowOff>35608</xdr:rowOff>
    </xdr:from>
    <xdr:to>
      <xdr:col>8</xdr:col>
      <xdr:colOff>64687</xdr:colOff>
      <xdr:row>17</xdr:row>
      <xdr:rowOff>111808</xdr:rowOff>
    </xdr:to>
    <xdr:graphicFrame macro="">
      <xdr:nvGraphicFramePr>
        <xdr:cNvPr id="2" name="Chart 1" descr="Chart type: Line. 'Total Deaths' has an outlier at 'Year': 2021.&#10;&#10;Description automatically generated">
          <a:extLst>
            <a:ext uri="{FF2B5EF4-FFF2-40B4-BE49-F238E27FC236}">
              <a16:creationId xmlns:a16="http://schemas.microsoft.com/office/drawing/2014/main" id="{E3E43296-7AD7-7952-D4BB-124CE47B9A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10</xdr:col>
      <xdr:colOff>444500</xdr:colOff>
      <xdr:row>17</xdr:row>
      <xdr:rowOff>76200</xdr:rowOff>
    </xdr:to>
    <xdr:graphicFrame macro="">
      <xdr:nvGraphicFramePr>
        <xdr:cNvPr id="2" name="Chart 1" descr="Chart type: Clustered Bar. Percentage distribution of 'Disaster Type'&#10;&#10;Description automatically generated">
          <a:extLst>
            <a:ext uri="{FF2B5EF4-FFF2-40B4-BE49-F238E27FC236}">
              <a16:creationId xmlns:a16="http://schemas.microsoft.com/office/drawing/2014/main" id="{1CF36D2A-5EEC-91A5-11EA-1B03219482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10</xdr:col>
      <xdr:colOff>444500</xdr:colOff>
      <xdr:row>17</xdr:row>
      <xdr:rowOff>76200</xdr:rowOff>
    </xdr:to>
    <xdr:graphicFrame macro="">
      <xdr:nvGraphicFramePr>
        <xdr:cNvPr id="2" name="Chart 1" descr="Chart type: Clustered Bar. Percentage of 'Total Deaths' by 'Disaster Type'&#10;&#10;Description automatically generated">
          <a:extLst>
            <a:ext uri="{FF2B5EF4-FFF2-40B4-BE49-F238E27FC236}">
              <a16:creationId xmlns:a16="http://schemas.microsoft.com/office/drawing/2014/main" id="{AEB66A86-DEC2-A03C-A713-1774121420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8</xdr:col>
      <xdr:colOff>444500</xdr:colOff>
      <xdr:row>15</xdr:row>
      <xdr:rowOff>76200</xdr:rowOff>
    </xdr:to>
    <xdr:graphicFrame macro="">
      <xdr:nvGraphicFramePr>
        <xdr:cNvPr id="2" name="Chart 1" descr="Chart type: Line. The count has outliers at 'Year': 2015 and 2021.&#10;&#10;Description automatically generated">
          <a:extLst>
            <a:ext uri="{FF2B5EF4-FFF2-40B4-BE49-F238E27FC236}">
              <a16:creationId xmlns:a16="http://schemas.microsoft.com/office/drawing/2014/main" id="{04D6DE5D-F8C2-E6DC-C0E4-AB3DD86861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8</xdr:col>
      <xdr:colOff>444500</xdr:colOff>
      <xdr:row>15</xdr:row>
      <xdr:rowOff>76200</xdr:rowOff>
    </xdr:to>
    <xdr:graphicFrame macro="">
      <xdr:nvGraphicFramePr>
        <xdr:cNvPr id="2" name="Chart 1" descr="Chart type: Line. The count has outliers at 'Year': 2015 and 2021.&#10;&#10;Description automatically generated">
          <a:extLst>
            <a:ext uri="{FF2B5EF4-FFF2-40B4-BE49-F238E27FC236}">
              <a16:creationId xmlns:a16="http://schemas.microsoft.com/office/drawing/2014/main" id="{83D41C34-73DA-4D90-A3E2-8176830708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8</xdr:col>
      <xdr:colOff>444500</xdr:colOff>
      <xdr:row>15</xdr:row>
      <xdr:rowOff>76200</xdr:rowOff>
    </xdr:to>
    <xdr:graphicFrame macro="">
      <xdr:nvGraphicFramePr>
        <xdr:cNvPr id="2" name="Chart 1" descr="Chart type: Line. For 'Country: India', Country increases over time.&#10;&#10;Description automatically generated">
          <a:extLst>
            <a:ext uri="{FF2B5EF4-FFF2-40B4-BE49-F238E27FC236}">
              <a16:creationId xmlns:a16="http://schemas.microsoft.com/office/drawing/2014/main" id="{8C424BC9-1347-715D-E270-446A20BB60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8</xdr:col>
      <xdr:colOff>444500</xdr:colOff>
      <xdr:row>15</xdr:row>
      <xdr:rowOff>76200</xdr:rowOff>
    </xdr:to>
    <xdr:graphicFrame macro="">
      <xdr:nvGraphicFramePr>
        <xdr:cNvPr id="2" name="Chart 1" descr="Chart type: Line. For 'Country: Iraq', Country increases over time.&#10;&#10;Description automatically generated">
          <a:extLst>
            <a:ext uri="{FF2B5EF4-FFF2-40B4-BE49-F238E27FC236}">
              <a16:creationId xmlns:a16="http://schemas.microsoft.com/office/drawing/2014/main" id="{EF934DA3-3CAD-BB72-F5A2-1A27D760FE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307.782004398148" createdVersion="8" refreshedVersion="8" minRefreshableVersion="3" recordCount="61" xr:uid="{1C1DEA19-6AF2-124B-8761-0D257D5AC581}">
  <cacheSource type="worksheet">
    <worksheetSource ref="Z1:Z56" sheet="EM-DAT Data"/>
  </cacheSource>
  <cacheFields count="1">
    <cacheField name="Year" numFmtId="0">
      <sharedItems containsSemiMixedTypes="0" containsString="0" containsNumber="1" containsInteger="1" minValue="1918" maxValue="2023" count="36">
        <n v="1918"/>
        <n v="1957"/>
        <n v="1961"/>
        <n v="1963"/>
        <n v="1968"/>
        <n v="1970"/>
        <n v="1976"/>
        <n v="1980"/>
        <n v="1985"/>
        <n v="1988"/>
        <n v="1990"/>
        <n v="1993"/>
        <n v="1995"/>
        <n v="1996"/>
        <n v="1997"/>
        <n v="1998"/>
        <n v="1999"/>
        <n v="2001"/>
        <n v="2003"/>
        <n v="2005"/>
        <n v="2006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307.791183912035" createdVersion="8" refreshedVersion="8" minRefreshableVersion="3" recordCount="62" xr:uid="{0CA39C26-63BF-FB49-9579-54008DF5C3B7}">
  <cacheSource type="worksheet">
    <worksheetSource ref="Z1:Z1048576" sheet="EM-DAT Data"/>
  </cacheSource>
  <cacheFields count="1">
    <cacheField name="Year" numFmtId="0">
      <sharedItems containsString="0" containsBlank="1" containsNumber="1" containsInteger="1" minValue="1918" maxValue="20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307.801281018517" createdVersion="8" refreshedVersion="8" minRefreshableVersion="3" recordCount="61" xr:uid="{790F6A88-9BB4-5341-9466-70704FDF6A29}">
  <cacheSource type="worksheet">
    <worksheetSource ref="A1:AT56" sheet="EM-DAT Data"/>
  </cacheSource>
  <cacheFields count="46">
    <cacheField name="DisNo." numFmtId="0">
      <sharedItems/>
    </cacheField>
    <cacheField name="Historic" numFmtId="0">
      <sharedItems/>
    </cacheField>
    <cacheField name="Classification Key" numFmtId="0">
      <sharedItems/>
    </cacheField>
    <cacheField name="Disaster Group" numFmtId="0">
      <sharedItems/>
    </cacheField>
    <cacheField name="Disaster Subgroup" numFmtId="0">
      <sharedItems/>
    </cacheField>
    <cacheField name="Disaster Type" numFmtId="0">
      <sharedItems count="4">
        <s v="Fire (Miscellaneous)"/>
        <s v="Collapse (Miscellaneous)"/>
        <s v="Explosion (Miscellaneous)"/>
        <s v="Miscellaneous accident (General)"/>
      </sharedItems>
    </cacheField>
    <cacheField name="Disaster Subtype" numFmtId="0">
      <sharedItems/>
    </cacheField>
    <cacheField name="External IDs" numFmtId="0">
      <sharedItems/>
    </cacheField>
    <cacheField name="Event Name" numFmtId="0">
      <sharedItems/>
    </cacheField>
    <cacheField name="ISO" numFmtId="0">
      <sharedItems/>
    </cacheField>
    <cacheField name="Country" numFmtId="0">
      <sharedItems count="29">
        <s v="United States of America"/>
        <s v="United Kingdom of Great Britain and Northern Ireland"/>
        <s v="Canada"/>
        <s v="Poland"/>
        <s v="Argentina"/>
        <s v="India"/>
        <s v="Democratic People's Republic of Korea"/>
        <s v="Germany"/>
        <s v="Saudi Arabia"/>
        <s v="Italy"/>
        <s v="Philippines"/>
        <s v="Russian Federation"/>
        <s v="Iraq"/>
        <s v="Costa Rica"/>
        <s v="China"/>
        <s v="Ukraine"/>
        <s v="South Africa"/>
        <s v="Myanmar"/>
        <s v="Taiwan (Province of China)"/>
        <s v="Japan"/>
        <s v="Republic of Korea"/>
        <s v="Syrian Arab Republic"/>
        <s v="Azerbaijan"/>
        <s v="Ecuador"/>
        <s v="Brazil"/>
        <s v="Romania"/>
        <s v="Türkiye"/>
        <s v="North Macedonia"/>
        <s v="Senegal"/>
      </sharedItems>
    </cacheField>
    <cacheField name="Subregion" numFmtId="0">
      <sharedItems/>
    </cacheField>
    <cacheField name="Region" numFmtId="0">
      <sharedItems/>
    </cacheField>
    <cacheField name="Location" numFmtId="0">
      <sharedItems/>
    </cacheField>
    <cacheField name="Origin" numFmtId="0">
      <sharedItems/>
    </cacheField>
    <cacheField name="Associated Types" numFmtId="0">
      <sharedItems/>
    </cacheField>
    <cacheField name="OFDA Response" numFmtId="0">
      <sharedItems/>
    </cacheField>
    <cacheField name="Appeal" numFmtId="0">
      <sharedItems/>
    </cacheField>
    <cacheField name="Declaration" numFmtId="0">
      <sharedItems/>
    </cacheField>
    <cacheField name="AID Contribution ('000 US$)" numFmtId="0">
      <sharedItems/>
    </cacheField>
    <cacheField name="Magnitude" numFmtId="0">
      <sharedItems/>
    </cacheField>
    <cacheField name="Magnitude Scale" numFmtId="0">
      <sharedItems/>
    </cacheField>
    <cacheField name="Latitude" numFmtId="0">
      <sharedItems/>
    </cacheField>
    <cacheField name="Longitude" numFmtId="0">
      <sharedItems/>
    </cacheField>
    <cacheField name="River Basin" numFmtId="0">
      <sharedItems/>
    </cacheField>
    <cacheField name="Year" numFmtId="0">
      <sharedItems containsSemiMixedTypes="0" containsString="0" containsNumber="1" containsInteger="1" minValue="1918" maxValue="2023" count="36">
        <n v="1918"/>
        <n v="1957"/>
        <n v="1961"/>
        <n v="1963"/>
        <n v="1968"/>
        <n v="1970"/>
        <n v="1976"/>
        <n v="1980"/>
        <n v="1985"/>
        <n v="1988"/>
        <n v="1990"/>
        <n v="1993"/>
        <n v="1995"/>
        <n v="1996"/>
        <n v="1997"/>
        <n v="1998"/>
        <n v="1999"/>
        <n v="2001"/>
        <n v="2003"/>
        <n v="2005"/>
        <n v="2006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</sharedItems>
    </cacheField>
    <cacheField name="Start Month" numFmtId="0">
      <sharedItems containsMixedTypes="1" containsNumber="1" containsInteger="1" minValue="1" maxValue="12"/>
    </cacheField>
    <cacheField name="Start Day" numFmtId="0">
      <sharedItems containsMixedTypes="1" containsNumber="1" containsInteger="1" minValue="1" maxValue="31"/>
    </cacheField>
    <cacheField name="End Year" numFmtId="0">
      <sharedItems containsSemiMixedTypes="0" containsString="0" containsNumber="1" containsInteger="1" minValue="1918" maxValue="2023"/>
    </cacheField>
    <cacheField name="End Month" numFmtId="0">
      <sharedItems containsMixedTypes="1" containsNumber="1" containsInteger="1" minValue="1" maxValue="12"/>
    </cacheField>
    <cacheField name="End Day" numFmtId="0">
      <sharedItems containsMixedTypes="1" containsNumber="1" containsInteger="1" minValue="1" maxValue="31"/>
    </cacheField>
    <cacheField name="Total Deaths" numFmtId="0">
      <sharedItems containsMixedTypes="1" containsNumber="1" containsInteger="1" minValue="10" maxValue="92"/>
    </cacheField>
    <cacheField name="No. Injured" numFmtId="0">
      <sharedItems containsMixedTypes="1" containsNumber="1" containsInteger="1" minValue="2" maxValue="247"/>
    </cacheField>
    <cacheField name="No. Affected" numFmtId="0">
      <sharedItems containsMixedTypes="1" containsNumber="1" containsInteger="1" minValue="10" maxValue="1212"/>
    </cacheField>
    <cacheField name="No. Homeless" numFmtId="0">
      <sharedItems/>
    </cacheField>
    <cacheField name="Total Affected" numFmtId="0">
      <sharedItems containsMixedTypes="1" containsNumber="1" containsInteger="1" minValue="2" maxValue="1322"/>
    </cacheField>
    <cacheField name="Reconstruction Costs ('000 US$)" numFmtId="0">
      <sharedItems/>
    </cacheField>
    <cacheField name="Reconstruction Costs, Adjusted ('000 US$)" numFmtId="0">
      <sharedItems/>
    </cacheField>
    <cacheField name="Insured Damage ('000 US$)" numFmtId="0">
      <sharedItems/>
    </cacheField>
    <cacheField name="Insured Damage, Adjusted ('000 US$)" numFmtId="0">
      <sharedItems/>
    </cacheField>
    <cacheField name="Total Damage ('000 US$)" numFmtId="0">
      <sharedItems containsMixedTypes="1" containsNumber="1" containsInteger="1" minValue="1000" maxValue="55900"/>
    </cacheField>
    <cacheField name="Total Damage, Adjusted ('000 US$)" numFmtId="0">
      <sharedItems containsMixedTypes="1" containsNumber="1" containsInteger="1" minValue="2240" maxValue="107357"/>
    </cacheField>
    <cacheField name="CPI" numFmtId="0">
      <sharedItems containsMixedTypes="1" containsNumber="1" minValue="5.1247010591048863" maxValue="100"/>
    </cacheField>
    <cacheField name="Admin Units" numFmtId="0">
      <sharedItems/>
    </cacheField>
    <cacheField name="Entry Date" numFmtId="0">
      <sharedItems/>
    </cacheField>
    <cacheField name="Last Updat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">
  <r>
    <x v="0"/>
  </r>
  <r>
    <x v="1"/>
  </r>
  <r>
    <x v="2"/>
  </r>
  <r>
    <x v="3"/>
  </r>
  <r>
    <x v="4"/>
  </r>
  <r>
    <x v="5"/>
  </r>
  <r>
    <x v="6"/>
  </r>
  <r>
    <x v="6"/>
  </r>
  <r>
    <x v="7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6"/>
  </r>
  <r>
    <x v="17"/>
  </r>
  <r>
    <x v="17"/>
  </r>
  <r>
    <x v="18"/>
  </r>
  <r>
    <x v="19"/>
  </r>
  <r>
    <x v="19"/>
  </r>
  <r>
    <x v="19"/>
  </r>
  <r>
    <x v="20"/>
  </r>
  <r>
    <x v="20"/>
  </r>
  <r>
    <x v="21"/>
  </r>
  <r>
    <x v="22"/>
  </r>
  <r>
    <x v="23"/>
  </r>
  <r>
    <x v="23"/>
  </r>
  <r>
    <x v="23"/>
  </r>
  <r>
    <x v="24"/>
  </r>
  <r>
    <x v="25"/>
  </r>
  <r>
    <x v="25"/>
  </r>
  <r>
    <x v="25"/>
  </r>
  <r>
    <x v="26"/>
  </r>
  <r>
    <x v="27"/>
  </r>
  <r>
    <x v="27"/>
  </r>
  <r>
    <x v="27"/>
  </r>
  <r>
    <x v="27"/>
  </r>
  <r>
    <x v="28"/>
  </r>
  <r>
    <x v="28"/>
  </r>
  <r>
    <x v="29"/>
  </r>
  <r>
    <x v="30"/>
  </r>
  <r>
    <x v="30"/>
  </r>
  <r>
    <x v="31"/>
  </r>
  <r>
    <x v="31"/>
  </r>
  <r>
    <x v="32"/>
  </r>
  <r>
    <x v="32"/>
  </r>
  <r>
    <x v="33"/>
  </r>
  <r>
    <x v="33"/>
  </r>
  <r>
    <x v="33"/>
  </r>
  <r>
    <x v="33"/>
  </r>
  <r>
    <x v="33"/>
  </r>
  <r>
    <x v="33"/>
  </r>
  <r>
    <x v="33"/>
  </r>
  <r>
    <x v="34"/>
  </r>
  <r>
    <x v="34"/>
  </r>
  <r>
    <x v="3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">
  <r>
    <n v="1918"/>
  </r>
  <r>
    <n v="1957"/>
  </r>
  <r>
    <n v="1961"/>
  </r>
  <r>
    <n v="1963"/>
  </r>
  <r>
    <n v="1968"/>
  </r>
  <r>
    <n v="1970"/>
  </r>
  <r>
    <n v="1976"/>
  </r>
  <r>
    <n v="1976"/>
  </r>
  <r>
    <n v="1980"/>
  </r>
  <r>
    <n v="1980"/>
  </r>
  <r>
    <n v="1985"/>
  </r>
  <r>
    <n v="1988"/>
  </r>
  <r>
    <n v="1990"/>
  </r>
  <r>
    <n v="1993"/>
  </r>
  <r>
    <n v="1995"/>
  </r>
  <r>
    <n v="1996"/>
  </r>
  <r>
    <n v="1997"/>
  </r>
  <r>
    <n v="1998"/>
  </r>
  <r>
    <n v="1999"/>
  </r>
  <r>
    <n v="1999"/>
  </r>
  <r>
    <n v="2001"/>
  </r>
  <r>
    <n v="2001"/>
  </r>
  <r>
    <n v="2003"/>
  </r>
  <r>
    <n v="2005"/>
  </r>
  <r>
    <n v="2005"/>
  </r>
  <r>
    <n v="2005"/>
  </r>
  <r>
    <n v="2006"/>
  </r>
  <r>
    <n v="2006"/>
  </r>
  <r>
    <n v="2009"/>
  </r>
  <r>
    <n v="2010"/>
  </r>
  <r>
    <n v="2011"/>
  </r>
  <r>
    <n v="2011"/>
  </r>
  <r>
    <n v="2011"/>
  </r>
  <r>
    <n v="2012"/>
  </r>
  <r>
    <n v="2013"/>
  </r>
  <r>
    <n v="2013"/>
  </r>
  <r>
    <n v="2013"/>
  </r>
  <r>
    <n v="2014"/>
  </r>
  <r>
    <n v="2015"/>
  </r>
  <r>
    <n v="2015"/>
  </r>
  <r>
    <n v="2015"/>
  </r>
  <r>
    <n v="2015"/>
  </r>
  <r>
    <n v="2016"/>
  </r>
  <r>
    <n v="2016"/>
  </r>
  <r>
    <n v="2017"/>
  </r>
  <r>
    <n v="2018"/>
  </r>
  <r>
    <n v="2018"/>
  </r>
  <r>
    <n v="2019"/>
  </r>
  <r>
    <n v="2019"/>
  </r>
  <r>
    <n v="2020"/>
  </r>
  <r>
    <n v="2020"/>
  </r>
  <r>
    <n v="2021"/>
  </r>
  <r>
    <n v="2021"/>
  </r>
  <r>
    <n v="2021"/>
  </r>
  <r>
    <n v="2021"/>
  </r>
  <r>
    <n v="2021"/>
  </r>
  <r>
    <n v="2021"/>
  </r>
  <r>
    <n v="2021"/>
  </r>
  <r>
    <n v="2022"/>
  </r>
  <r>
    <n v="2022"/>
  </r>
  <r>
    <n v="2023"/>
  </r>
  <r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">
  <r>
    <s v="1918-0002-USA"/>
    <s v="Yes"/>
    <s v="tec-mis-fir-fir"/>
    <s v="Technological"/>
    <s v="Miscellaneous accident"/>
    <x v="0"/>
    <s v="Fire (Miscellaneous)"/>
    <s v=""/>
    <s v="Health Care Facility, Hospital"/>
    <s v="USA"/>
    <x v="0"/>
    <s v="Northern America"/>
    <s v="Americas"/>
    <s v="Oklahoma"/>
    <s v=""/>
    <s v=""/>
    <s v="No"/>
    <s v="No"/>
    <s v="No"/>
    <s v=""/>
    <s v=""/>
    <s v=""/>
    <s v=""/>
    <s v=""/>
    <s v=""/>
    <x v="0"/>
    <s v=""/>
    <s v=""/>
    <n v="1918"/>
    <s v=""/>
    <s v=""/>
    <n v="38"/>
    <s v=""/>
    <s v=""/>
    <s v=""/>
    <s v=""/>
    <s v=""/>
    <s v=""/>
    <s v=""/>
    <s v=""/>
    <s v=""/>
    <s v=""/>
    <n v="5.1247010591048863"/>
    <s v=""/>
    <s v="2003-07-01"/>
    <s v="2023-09-25"/>
  </r>
  <r>
    <s v="1957-0001-USA"/>
    <s v="Yes"/>
    <s v="tec-mis-fir-fir"/>
    <s v="Technological"/>
    <s v="Miscellaneous accident"/>
    <x v="0"/>
    <s v="Fire (Miscellaneous)"/>
    <s v=""/>
    <s v="Health Care Facility, Nursing Home"/>
    <s v="USA"/>
    <x v="0"/>
    <s v="Northern America"/>
    <s v="Americas"/>
    <s v="Missouri"/>
    <s v=""/>
    <s v=""/>
    <s v="No"/>
    <s v="No"/>
    <s v="No"/>
    <s v=""/>
    <s v=""/>
    <s v=""/>
    <s v=""/>
    <s v=""/>
    <s v=""/>
    <x v="1"/>
    <n v="2"/>
    <n v="17"/>
    <n v="1957"/>
    <n v="2"/>
    <n v="17"/>
    <n v="72"/>
    <s v=""/>
    <s v=""/>
    <s v=""/>
    <s v=""/>
    <s v=""/>
    <s v=""/>
    <s v=""/>
    <s v=""/>
    <s v=""/>
    <s v=""/>
    <n v="9.5989040625490993"/>
    <s v=""/>
    <s v="2003-07-01"/>
    <s v="2023-09-25"/>
  </r>
  <r>
    <s v="1961-0001-USA"/>
    <s v="Yes"/>
    <s v="tec-mis-fir-fir"/>
    <s v="Technological"/>
    <s v="Miscellaneous accident"/>
    <x v="0"/>
    <s v="Fire (Miscellaneous)"/>
    <s v=""/>
    <s v="Health Care Facility, Hospital"/>
    <s v="USA"/>
    <x v="0"/>
    <s v="Northern America"/>
    <s v="Americas"/>
    <s v="Connecticut"/>
    <s v=""/>
    <s v=""/>
    <s v="No"/>
    <s v="No"/>
    <s v="No"/>
    <s v=""/>
    <s v=""/>
    <s v=""/>
    <s v=""/>
    <s v=""/>
    <s v=""/>
    <x v="2"/>
    <s v=""/>
    <s v=""/>
    <n v="1961"/>
    <s v=""/>
    <s v=""/>
    <n v="16"/>
    <s v=""/>
    <s v=""/>
    <s v=""/>
    <s v=""/>
    <s v=""/>
    <s v=""/>
    <s v=""/>
    <s v=""/>
    <s v=""/>
    <s v=""/>
    <n v="10.213963726835242"/>
    <s v=""/>
    <s v="2003-07-01"/>
    <s v="2023-09-25"/>
  </r>
  <r>
    <s v="1963-0005-USA"/>
    <s v="Yes"/>
    <s v="tec-mis-fir-fir"/>
    <s v="Technological"/>
    <s v="Miscellaneous accident"/>
    <x v="0"/>
    <s v="Fire (Miscellaneous)"/>
    <s v=""/>
    <s v="Health Care Facility, Nursing Home"/>
    <s v="USA"/>
    <x v="0"/>
    <s v="Northern America"/>
    <s v="Americas"/>
    <s v="Ohio"/>
    <s v=""/>
    <s v=""/>
    <s v="No"/>
    <s v="No"/>
    <s v="No"/>
    <s v=""/>
    <s v=""/>
    <s v=""/>
    <s v=""/>
    <s v=""/>
    <s v=""/>
    <x v="3"/>
    <n v="11"/>
    <n v="23"/>
    <n v="1963"/>
    <n v="11"/>
    <n v="23"/>
    <n v="63"/>
    <s v=""/>
    <s v=""/>
    <s v=""/>
    <s v=""/>
    <s v=""/>
    <s v=""/>
    <s v=""/>
    <s v=""/>
    <s v=""/>
    <s v=""/>
    <n v="10.464542390232131"/>
    <s v=""/>
    <s v="2003-07-01"/>
    <s v="2023-09-25"/>
  </r>
  <r>
    <s v="1968-0033-GBR"/>
    <s v="Yes"/>
    <s v="tec-mis-fir-fir"/>
    <s v="Technological"/>
    <s v="Miscellaneous accident"/>
    <x v="0"/>
    <s v="Fire (Miscellaneous)"/>
    <s v=""/>
    <s v="Psych Asylum"/>
    <s v="GBR"/>
    <x v="1"/>
    <s v="Northern Europe"/>
    <s v="Europe"/>
    <s v="Shrewsbury"/>
    <s v=""/>
    <s v=""/>
    <s v="No"/>
    <s v="No"/>
    <s v="No"/>
    <s v=""/>
    <s v=""/>
    <s v=""/>
    <s v=""/>
    <s v=""/>
    <s v=""/>
    <x v="4"/>
    <n v="2"/>
    <n v="26"/>
    <n v="1968"/>
    <n v="2"/>
    <n v="26"/>
    <n v="22"/>
    <s v=""/>
    <s v=""/>
    <s v=""/>
    <s v=""/>
    <s v=""/>
    <s v=""/>
    <s v=""/>
    <s v=""/>
    <s v=""/>
    <s v=""/>
    <n v="11.885446514332548"/>
    <s v=""/>
    <s v="2003-07-01"/>
    <s v="2023-09-25"/>
  </r>
  <r>
    <s v="1970-0011-USA"/>
    <s v="Yes"/>
    <s v="tec-mis-fir-fir"/>
    <s v="Technological"/>
    <s v="Miscellaneous accident"/>
    <x v="0"/>
    <s v="Fire (Miscellaneous)"/>
    <s v=""/>
    <s v="Health Care Facility, Nursing Home"/>
    <s v="USA"/>
    <x v="0"/>
    <s v="Northern America"/>
    <s v="Americas"/>
    <s v="Ohio"/>
    <s v=""/>
    <s v=""/>
    <s v="No"/>
    <s v="No"/>
    <s v="No"/>
    <s v=""/>
    <s v=""/>
    <s v=""/>
    <s v=""/>
    <s v=""/>
    <s v=""/>
    <x v="5"/>
    <n v="6"/>
    <n v="9"/>
    <n v="1970"/>
    <n v="6"/>
    <n v="9"/>
    <n v="31"/>
    <s v=""/>
    <s v=""/>
    <s v=""/>
    <s v=""/>
    <s v=""/>
    <s v=""/>
    <s v=""/>
    <s v=""/>
    <s v=""/>
    <s v=""/>
    <n v="13.266479960995902"/>
    <s v=""/>
    <s v="2003-07-01"/>
    <s v="2023-09-25"/>
  </r>
  <r>
    <s v="1976-0081-USA"/>
    <s v="Yes"/>
    <s v="tec-mis-fir-fir"/>
    <s v="Technological"/>
    <s v="Miscellaneous accident"/>
    <x v="0"/>
    <s v="Fire (Miscellaneous)"/>
    <s v=""/>
    <s v="Nursing Homes"/>
    <s v="USA"/>
    <x v="0"/>
    <s v="Northern America"/>
    <s v="Americas"/>
    <s v="Fremont (Nebraska)"/>
    <s v=""/>
    <s v=""/>
    <s v="No"/>
    <s v="No"/>
    <s v="No"/>
    <s v=""/>
    <s v=""/>
    <s v=""/>
    <s v=""/>
    <s v=""/>
    <s v=""/>
    <x v="6"/>
    <n v="1"/>
    <n v="10"/>
    <n v="1976"/>
    <n v="1"/>
    <n v="10"/>
    <n v="20"/>
    <s v=""/>
    <s v=""/>
    <s v=""/>
    <s v=""/>
    <s v=""/>
    <s v=""/>
    <s v=""/>
    <s v=""/>
    <s v=""/>
    <s v=""/>
    <n v="19.445544089372518"/>
    <s v=""/>
    <s v="2003-07-01"/>
    <s v="2023-09-25"/>
  </r>
  <r>
    <s v="1976-0151-CAN"/>
    <s v="Yes"/>
    <s v="tec-mis-fir-fir"/>
    <s v="Technological"/>
    <s v="Miscellaneous accident"/>
    <x v="0"/>
    <s v="Fire (Miscellaneous)"/>
    <s v=""/>
    <s v="Nursing house"/>
    <s v="CAN"/>
    <x v="2"/>
    <s v="Northern America"/>
    <s v="Americas"/>
    <s v="St John's, Newfoundland"/>
    <s v=""/>
    <s v=""/>
    <s v="No"/>
    <s v="No"/>
    <s v="No"/>
    <s v=""/>
    <s v=""/>
    <s v=""/>
    <s v=""/>
    <s v=""/>
    <s v=""/>
    <x v="6"/>
    <n v="12"/>
    <n v="26"/>
    <n v="1976"/>
    <n v="12"/>
    <n v="26"/>
    <n v="21"/>
    <s v=""/>
    <s v=""/>
    <s v=""/>
    <s v=""/>
    <s v=""/>
    <s v=""/>
    <s v=""/>
    <s v=""/>
    <s v=""/>
    <s v=""/>
    <n v="19.445544089372518"/>
    <s v=""/>
    <s v="2003-07-01"/>
    <s v="2023-09-25"/>
  </r>
  <r>
    <s v="1980-0213-CAN"/>
    <s v="Yes"/>
    <s v="tec-mis-fir-fir"/>
    <s v="Technological"/>
    <s v="Miscellaneous accident"/>
    <x v="0"/>
    <s v="Fire (Miscellaneous)"/>
    <s v=""/>
    <s v="Nursing house"/>
    <s v="CAN"/>
    <x v="2"/>
    <s v="Northern America"/>
    <s v="Americas"/>
    <s v="Mississauga, Ontario"/>
    <s v=""/>
    <s v=""/>
    <s v="No"/>
    <s v="No"/>
    <s v="No"/>
    <s v=""/>
    <s v=""/>
    <s v=""/>
    <s v=""/>
    <s v=""/>
    <s v=""/>
    <x v="7"/>
    <n v="7"/>
    <n v="14"/>
    <n v="1980"/>
    <n v="7"/>
    <n v="14"/>
    <n v="21"/>
    <n v="35"/>
    <s v=""/>
    <s v=""/>
    <n v="35"/>
    <s v=""/>
    <s v=""/>
    <s v=""/>
    <s v=""/>
    <s v=""/>
    <s v=""/>
    <n v="28.158886633806901"/>
    <s v=""/>
    <s v="2003-07-01"/>
    <s v="2023-09-25"/>
  </r>
  <r>
    <s v="1980-0364-POL"/>
    <s v="Yes"/>
    <s v="tec-mis-fir-fir"/>
    <s v="Technological"/>
    <s v="Miscellaneous accident"/>
    <x v="0"/>
    <s v="Fire (Miscellaneous)"/>
    <s v=""/>
    <s v="Psychiatric house"/>
    <s v="POL"/>
    <x v="3"/>
    <s v="Eastern Europe"/>
    <s v="Europe"/>
    <s v="Gorna Grupa"/>
    <s v=""/>
    <s v=""/>
    <s v="No"/>
    <s v="No"/>
    <s v="No"/>
    <s v=""/>
    <s v=""/>
    <s v=""/>
    <s v=""/>
    <s v=""/>
    <s v=""/>
    <x v="7"/>
    <s v=""/>
    <s v=""/>
    <n v="1980"/>
    <s v=""/>
    <s v=""/>
    <n v="55"/>
    <s v=""/>
    <s v=""/>
    <s v=""/>
    <s v=""/>
    <s v=""/>
    <s v=""/>
    <s v=""/>
    <s v=""/>
    <s v=""/>
    <s v=""/>
    <n v="28.158886633806901"/>
    <s v=""/>
    <s v="2009-05-14"/>
    <s v="2023-09-25"/>
  </r>
  <r>
    <s v="1985-0057-ARG"/>
    <s v="Yes"/>
    <s v="tec-mis-fir-fir"/>
    <s v="Technological"/>
    <s v="Miscellaneous accident"/>
    <x v="0"/>
    <s v="Fire (Miscellaneous)"/>
    <s v=""/>
    <s v="Psychiatric hospital"/>
    <s v="ARG"/>
    <x v="4"/>
    <s v="Latin America and the Caribbean"/>
    <s v="Americas"/>
    <s v="Saavedra (Buenos Aires)"/>
    <s v=""/>
    <s v=""/>
    <s v="No"/>
    <s v="No"/>
    <s v="No"/>
    <s v=""/>
    <s v=""/>
    <s v=""/>
    <s v=""/>
    <s v=""/>
    <s v=""/>
    <x v="8"/>
    <n v="4"/>
    <n v="26"/>
    <n v="1985"/>
    <n v="4"/>
    <n v="26"/>
    <n v="79"/>
    <n v="247"/>
    <n v="247"/>
    <s v=""/>
    <n v="494"/>
    <s v=""/>
    <s v=""/>
    <s v=""/>
    <s v=""/>
    <s v=""/>
    <s v=""/>
    <n v="36.755467943910546"/>
    <s v=""/>
    <s v="2003-07-01"/>
    <s v="2023-09-25"/>
  </r>
  <r>
    <s v="1988-0194-IND"/>
    <s v="Yes"/>
    <s v="tec-mis-col-col"/>
    <s v="Technological"/>
    <s v="Miscellaneous accident"/>
    <x v="1"/>
    <s v="Collapse (Miscellaneous)"/>
    <s v=""/>
    <s v="Hospital"/>
    <s v="IND"/>
    <x v="5"/>
    <s v="Southern Asia"/>
    <s v="Asia"/>
    <s v="Jammu"/>
    <s v=""/>
    <s v=""/>
    <s v="No"/>
    <s v="No"/>
    <s v="No"/>
    <s v=""/>
    <s v=""/>
    <s v=""/>
    <s v=""/>
    <s v=""/>
    <s v=""/>
    <x v="9"/>
    <n v="5"/>
    <n v="2"/>
    <n v="1988"/>
    <n v="5"/>
    <n v="2"/>
    <n v="14"/>
    <n v="50"/>
    <s v=""/>
    <s v=""/>
    <n v="50"/>
    <s v=""/>
    <s v=""/>
    <s v=""/>
    <s v=""/>
    <s v=""/>
    <s v=""/>
    <n v="40.408806050170803"/>
    <s v=""/>
    <s v="2003-07-01"/>
    <s v="2023-09-25"/>
  </r>
  <r>
    <s v="1990-0606-GBR"/>
    <s v="Yes"/>
    <s v="tec-mis-fir-fir"/>
    <s v="Technological"/>
    <s v="Miscellaneous accident"/>
    <x v="0"/>
    <s v="Fire (Miscellaneous)"/>
    <s v=""/>
    <s v="Hospital"/>
    <s v="GBR"/>
    <x v="1"/>
    <s v="Northern Europe"/>
    <s v="Europe"/>
    <s v="London"/>
    <s v=""/>
    <s v=""/>
    <s v="No"/>
    <s v="No"/>
    <s v="No"/>
    <s v=""/>
    <s v=""/>
    <s v=""/>
    <s v=""/>
    <s v=""/>
    <s v=""/>
    <x v="10"/>
    <n v="10"/>
    <n v="22"/>
    <n v="1990"/>
    <n v="10"/>
    <n v="22"/>
    <s v=""/>
    <s v=""/>
    <s v=""/>
    <s v=""/>
    <s v=""/>
    <s v=""/>
    <s v=""/>
    <s v=""/>
    <s v=""/>
    <n v="1000"/>
    <n v="2240"/>
    <n v="44.645877438363641"/>
    <s v=""/>
    <s v="2003-07-01"/>
    <s v="2023-09-25"/>
  </r>
  <r>
    <s v="1993-0141-PRK"/>
    <s v="Yes"/>
    <s v="tec-mis-fir-fir"/>
    <s v="Technological"/>
    <s v="Miscellaneous accident"/>
    <x v="0"/>
    <s v="Fire (Miscellaneous)"/>
    <s v=""/>
    <s v="Hospital"/>
    <s v="PRK"/>
    <x v="6"/>
    <s v="Eastern Asia"/>
    <s v="Asia"/>
    <s v="Nonsan"/>
    <s v=""/>
    <s v=""/>
    <s v="No"/>
    <s v="No"/>
    <s v="No"/>
    <s v=""/>
    <s v=""/>
    <s v=""/>
    <s v=""/>
    <s v=""/>
    <s v=""/>
    <x v="11"/>
    <n v="4"/>
    <n v="19"/>
    <n v="1993"/>
    <n v="4"/>
    <n v="19"/>
    <n v="34"/>
    <n v="2"/>
    <s v=""/>
    <s v=""/>
    <n v="2"/>
    <s v=""/>
    <s v=""/>
    <s v=""/>
    <s v=""/>
    <s v=""/>
    <s v=""/>
    <n v="49.361332164938098"/>
    <s v=""/>
    <s v="2003-07-01"/>
    <s v="2023-09-25"/>
  </r>
  <r>
    <s v="1995-0062-DEU"/>
    <s v="Yes"/>
    <s v="tec-mis-fir-fir"/>
    <s v="Technological"/>
    <s v="Miscellaneous accident"/>
    <x v="0"/>
    <s v="Fire (Miscellaneous)"/>
    <s v=""/>
    <s v="Hospital"/>
    <s v="DEU"/>
    <x v="7"/>
    <s v="Western Europe"/>
    <s v="Europe"/>
    <s v="Aachen"/>
    <s v=""/>
    <s v=""/>
    <s v="No"/>
    <s v="No"/>
    <s v="No"/>
    <s v=""/>
    <s v=""/>
    <s v=""/>
    <s v=""/>
    <s v=""/>
    <s v=""/>
    <x v="12"/>
    <n v="4"/>
    <n v="13"/>
    <n v="1995"/>
    <n v="4"/>
    <n v="13"/>
    <s v=""/>
    <s v=""/>
    <n v="300"/>
    <s v=""/>
    <n v="300"/>
    <s v=""/>
    <s v=""/>
    <s v=""/>
    <s v=""/>
    <n v="55900"/>
    <n v="107357"/>
    <n v="52.069298687499099"/>
    <s v=""/>
    <s v="2003-07-01"/>
    <s v="2023-09-25"/>
  </r>
  <r>
    <s v="1996-0019-SAU"/>
    <s v="Yes"/>
    <s v="tec-mis-fir-fir"/>
    <s v="Technological"/>
    <s v="Miscellaneous accident"/>
    <x v="0"/>
    <s v="Fire (Miscellaneous)"/>
    <s v=""/>
    <s v="Hospital"/>
    <s v="SAU"/>
    <x v="8"/>
    <s v="Western Asia"/>
    <s v="Asia"/>
    <s v="Mecca"/>
    <s v=""/>
    <s v=""/>
    <s v="No"/>
    <s v="No"/>
    <s v="No"/>
    <s v=""/>
    <s v=""/>
    <s v=""/>
    <s v=""/>
    <s v=""/>
    <s v=""/>
    <x v="13"/>
    <n v="1"/>
    <n v="27"/>
    <n v="1996"/>
    <n v="1"/>
    <n v="27"/>
    <n v="13"/>
    <n v="33"/>
    <s v=""/>
    <s v=""/>
    <n v="33"/>
    <s v=""/>
    <s v=""/>
    <s v=""/>
    <s v=""/>
    <s v=""/>
    <s v=""/>
    <n v="53.595560854008362"/>
    <s v=""/>
    <s v="2005-04-21"/>
    <s v="2023-09-25"/>
  </r>
  <r>
    <s v="1997-0256-ITA"/>
    <s v="Yes"/>
    <s v="tec-mis-fir-fir"/>
    <s v="Technological"/>
    <s v="Miscellaneous accident"/>
    <x v="0"/>
    <s v="Fire (Miscellaneous)"/>
    <s v=""/>
    <s v="Private hospital"/>
    <s v="ITA"/>
    <x v="9"/>
    <s v="Southern Europe"/>
    <s v="Europe"/>
    <s v="Milan"/>
    <s v=""/>
    <s v=""/>
    <s v="No"/>
    <s v="No"/>
    <s v="No"/>
    <s v=""/>
    <s v=""/>
    <s v=""/>
    <s v=""/>
    <s v=""/>
    <s v=""/>
    <x v="14"/>
    <n v="10"/>
    <n v="31"/>
    <n v="1997"/>
    <n v="10"/>
    <n v="31"/>
    <n v="11"/>
    <s v=""/>
    <s v=""/>
    <s v=""/>
    <s v=""/>
    <s v=""/>
    <s v=""/>
    <s v=""/>
    <s v=""/>
    <s v=""/>
    <s v=""/>
    <n v="54.84845417099281"/>
    <s v=""/>
    <s v="2003-07-01"/>
    <s v="2023-09-25"/>
  </r>
  <r>
    <s v="1998-0173-PHL"/>
    <s v="Yes"/>
    <s v="tec-mis-fir-fir"/>
    <s v="Technological"/>
    <s v="Miscellaneous accident"/>
    <x v="0"/>
    <s v="Fire (Miscellaneous)"/>
    <s v=""/>
    <s v="Hospital"/>
    <s v="PHL"/>
    <x v="10"/>
    <s v="South-eastern Asia"/>
    <s v="Asia"/>
    <s v="Manila"/>
    <s v=""/>
    <s v=""/>
    <s v="No"/>
    <s v="No"/>
    <s v="No"/>
    <s v=""/>
    <s v=""/>
    <s v=""/>
    <s v=""/>
    <s v=""/>
    <s v=""/>
    <x v="15"/>
    <n v="5"/>
    <n v="16"/>
    <n v="1998"/>
    <n v="5"/>
    <n v="16"/>
    <n v="25"/>
    <n v="100"/>
    <s v=""/>
    <s v=""/>
    <n v="100"/>
    <s v=""/>
    <s v=""/>
    <s v=""/>
    <s v=""/>
    <n v="3300"/>
    <n v="5925"/>
    <n v="55.699862805347188"/>
    <s v=""/>
    <s v="2003-07-01"/>
    <s v="2023-09-25"/>
  </r>
  <r>
    <s v="1999-0164-RUS"/>
    <s v="Yes"/>
    <s v="tec-mis-fir-fir"/>
    <s v="Technological"/>
    <s v="Miscellaneous accident"/>
    <x v="0"/>
    <s v="Fire (Miscellaneous)"/>
    <s v=""/>
    <s v="Hospital"/>
    <s v="RUS"/>
    <x v="11"/>
    <s v="Eastern Europe"/>
    <s v="Europe"/>
    <s v="Vologda Region"/>
    <s v=""/>
    <s v=""/>
    <s v="No"/>
    <s v="No"/>
    <s v="No"/>
    <s v=""/>
    <s v=""/>
    <s v=""/>
    <s v=""/>
    <s v=""/>
    <s v=""/>
    <x v="16"/>
    <n v="3"/>
    <n v="18"/>
    <n v="1999"/>
    <n v="3"/>
    <n v="18"/>
    <n v="21"/>
    <n v="11"/>
    <s v=""/>
    <s v=""/>
    <n v="11"/>
    <s v=""/>
    <s v=""/>
    <s v=""/>
    <s v=""/>
    <s v=""/>
    <s v=""/>
    <n v="56.918587040855492"/>
    <s v=""/>
    <s v="2003-07-01"/>
    <s v="2023-09-25"/>
  </r>
  <r>
    <s v="1999-0552-RUS"/>
    <s v="Yes"/>
    <s v="tec-mis-fir-fir"/>
    <s v="Technological"/>
    <s v="Miscellaneous accident"/>
    <x v="0"/>
    <s v="Fire (Miscellaneous)"/>
    <s v=""/>
    <s v="Hospital"/>
    <s v="RUS"/>
    <x v="11"/>
    <s v="Eastern Europe"/>
    <s v="Europe"/>
    <s v="Primorsk"/>
    <s v=""/>
    <s v=""/>
    <s v="No"/>
    <s v="No"/>
    <s v="No"/>
    <s v=""/>
    <s v=""/>
    <s v=""/>
    <s v=""/>
    <s v=""/>
    <s v=""/>
    <x v="16"/>
    <n v="12"/>
    <n v="21"/>
    <n v="1999"/>
    <n v="12"/>
    <n v="21"/>
    <n v="16"/>
    <n v="4"/>
    <s v=""/>
    <s v=""/>
    <n v="4"/>
    <s v=""/>
    <s v=""/>
    <s v=""/>
    <s v=""/>
    <s v=""/>
    <s v=""/>
    <n v="56.918587040855492"/>
    <s v=""/>
    <s v="2003-07-01"/>
    <s v="2023-09-25"/>
  </r>
  <r>
    <s v="2001-0412-IND"/>
    <s v="No"/>
    <s v="tec-mis-fir-fir"/>
    <s v="Technological"/>
    <s v="Miscellaneous accident"/>
    <x v="0"/>
    <s v="Fire (Miscellaneous)"/>
    <s v=""/>
    <s v="Psychiatric hospital"/>
    <s v="IND"/>
    <x v="5"/>
    <s v="Southern Asia"/>
    <s v="Asia"/>
    <s v="Ramanathapuram"/>
    <s v=""/>
    <s v=""/>
    <s v="No"/>
    <s v="No"/>
    <s v="No"/>
    <s v=""/>
    <s v=""/>
    <s v=""/>
    <s v=""/>
    <s v=""/>
    <s v=""/>
    <x v="17"/>
    <n v="8"/>
    <n v="6"/>
    <n v="2001"/>
    <n v="8"/>
    <n v="6"/>
    <n v="25"/>
    <n v="53"/>
    <s v=""/>
    <s v=""/>
    <n v="53"/>
    <s v=""/>
    <s v=""/>
    <s v=""/>
    <s v=""/>
    <s v=""/>
    <s v=""/>
    <n v="60.5035788853056"/>
    <s v=""/>
    <s v="2003-07-01"/>
    <s v="2023-09-25"/>
  </r>
  <r>
    <s v="2001-0675-ITA"/>
    <s v="No"/>
    <s v="tec-mis-fir-fir"/>
    <s v="Technological"/>
    <s v="Miscellaneous accident"/>
    <x v="0"/>
    <s v="Fire (Miscellaneous)"/>
    <s v=""/>
    <s v="Nursing home for handicapped people"/>
    <s v="ITA"/>
    <x v="9"/>
    <s v="Southern Europe"/>
    <s v="Europe"/>
    <s v="Buccino (Campania)"/>
    <s v=""/>
    <s v=""/>
    <s v="No"/>
    <s v="No"/>
    <s v="No"/>
    <s v=""/>
    <s v=""/>
    <s v=""/>
    <s v=""/>
    <s v=""/>
    <s v=""/>
    <x v="17"/>
    <n v="12"/>
    <n v="16"/>
    <n v="2001"/>
    <n v="12"/>
    <n v="16"/>
    <n v="19"/>
    <n v="7"/>
    <s v=""/>
    <s v=""/>
    <n v="7"/>
    <s v=""/>
    <s v=""/>
    <s v=""/>
    <s v=""/>
    <s v=""/>
    <s v=""/>
    <n v="60.5035788853056"/>
    <s v=""/>
    <s v="2003-07-01"/>
    <s v="2023-09-25"/>
  </r>
  <r>
    <s v="2003-0108-USA"/>
    <s v="No"/>
    <s v="tec-mis-fir-fir"/>
    <s v="Technological"/>
    <s v="Miscellaneous accident"/>
    <x v="0"/>
    <s v="Fire (Miscellaneous)"/>
    <s v=""/>
    <s v="Nursing home&quot;Greenwood Health Care Center&quot;"/>
    <s v="USA"/>
    <x v="0"/>
    <s v="Northern America"/>
    <s v="Americas"/>
    <s v="Hartford (Connecticut)"/>
    <s v=""/>
    <s v=""/>
    <s v="No"/>
    <s v="No"/>
    <s v="No"/>
    <s v=""/>
    <s v=""/>
    <s v=""/>
    <s v=""/>
    <s v=""/>
    <s v=""/>
    <x v="18"/>
    <n v="2"/>
    <n v="26"/>
    <n v="2003"/>
    <n v="2"/>
    <n v="26"/>
    <n v="11"/>
    <n v="20"/>
    <n v="100"/>
    <s v=""/>
    <n v="120"/>
    <s v=""/>
    <s v=""/>
    <s v=""/>
    <s v=""/>
    <s v=""/>
    <s v=""/>
    <n v="62.858459500041306"/>
    <s v=""/>
    <s v="2003-10-02"/>
    <s v="2023-09-25"/>
  </r>
  <r>
    <s v="2005-0032-IRQ"/>
    <s v="No"/>
    <s v="tec-mis-fir-fir"/>
    <s v="Technological"/>
    <s v="Miscellaneous accident"/>
    <x v="0"/>
    <s v="Fire (Miscellaneous)"/>
    <s v=""/>
    <s v="Hospital"/>
    <s v="IRQ"/>
    <x v="12"/>
    <s v="Western Asia"/>
    <s v="Asia"/>
    <s v="Nassiriyah"/>
    <s v="Electrical fault"/>
    <s v=""/>
    <s v="No"/>
    <s v="No"/>
    <s v="No"/>
    <s v=""/>
    <s v=""/>
    <s v=""/>
    <s v=""/>
    <s v=""/>
    <s v=""/>
    <x v="19"/>
    <n v="1"/>
    <n v="23"/>
    <n v="2005"/>
    <n v="1"/>
    <n v="23"/>
    <n v="14"/>
    <n v="75"/>
    <s v=""/>
    <s v=""/>
    <n v="75"/>
    <s v=""/>
    <s v=""/>
    <s v=""/>
    <s v=""/>
    <s v=""/>
    <s v=""/>
    <n v="66.731057986202785"/>
    <s v=""/>
    <s v="2005-02-07"/>
    <s v="2023-09-25"/>
  </r>
  <r>
    <s v="2005-0363-CRI"/>
    <s v="No"/>
    <s v="tec-mis-fir-fir"/>
    <s v="Technological"/>
    <s v="Miscellaneous accident"/>
    <x v="0"/>
    <s v="Fire (Miscellaneous)"/>
    <s v=""/>
    <s v="Hospital &quot;Rafael Angel Calderon Guardia&quot;"/>
    <s v="CRI"/>
    <x v="13"/>
    <s v="Latin America and the Caribbean"/>
    <s v="Americas"/>
    <s v="San Jose"/>
    <s v=""/>
    <s v=""/>
    <s v="No"/>
    <s v="No"/>
    <s v="No"/>
    <s v=""/>
    <s v=""/>
    <s v=""/>
    <s v=""/>
    <s v=""/>
    <s v=""/>
    <x v="19"/>
    <n v="7"/>
    <n v="11"/>
    <n v="2005"/>
    <n v="7"/>
    <n v="12"/>
    <n v="15"/>
    <s v=""/>
    <s v=""/>
    <s v=""/>
    <s v=""/>
    <s v=""/>
    <s v=""/>
    <s v=""/>
    <s v=""/>
    <n v="10000"/>
    <n v="14986"/>
    <n v="66.731057986202785"/>
    <s v=""/>
    <s v="2005-07-14"/>
    <s v="2023-09-25"/>
  </r>
  <r>
    <s v="2005-0689-CHN"/>
    <s v="No"/>
    <s v="tec-mis-fir-fir"/>
    <s v="Technological"/>
    <s v="Miscellaneous accident"/>
    <x v="0"/>
    <s v="Fire (Miscellaneous)"/>
    <s v=""/>
    <s v="Hospital"/>
    <s v="CHN"/>
    <x v="14"/>
    <s v="Eastern Asia"/>
    <s v="Asia"/>
    <s v="Liaoyuan (Jilin province)"/>
    <s v=""/>
    <s v=""/>
    <s v="No"/>
    <s v="No"/>
    <s v="No"/>
    <s v=""/>
    <s v=""/>
    <s v=""/>
    <s v=""/>
    <s v=""/>
    <s v=""/>
    <x v="19"/>
    <n v="12"/>
    <n v="15"/>
    <n v="2005"/>
    <n v="12"/>
    <n v="15"/>
    <n v="39"/>
    <n v="24"/>
    <s v=""/>
    <s v=""/>
    <n v="24"/>
    <s v=""/>
    <s v=""/>
    <s v=""/>
    <s v=""/>
    <s v=""/>
    <s v=""/>
    <n v="66.731057986202785"/>
    <s v=""/>
    <s v="2005-12-15"/>
    <s v="2023-09-25"/>
  </r>
  <r>
    <s v="2006-0173-CHN"/>
    <s v="No"/>
    <s v="tec-mis-exp-exp"/>
    <s v="Technological"/>
    <s v="Miscellaneous accident"/>
    <x v="2"/>
    <s v="Explosion (Miscellaneous)"/>
    <s v=""/>
    <s v="Hospital"/>
    <s v="CHN"/>
    <x v="14"/>
    <s v="Eastern Asia"/>
    <s v="Asia"/>
    <s v="Yuanping (Shanxi)"/>
    <s v=""/>
    <s v=""/>
    <s v="No"/>
    <s v="No"/>
    <s v="No"/>
    <s v=""/>
    <s v=""/>
    <s v=""/>
    <s v=""/>
    <s v=""/>
    <s v=""/>
    <x v="20"/>
    <n v="4"/>
    <n v="10"/>
    <n v="2006"/>
    <n v="4"/>
    <n v="10"/>
    <n v="33"/>
    <n v="7"/>
    <s v=""/>
    <s v=""/>
    <n v="7"/>
    <s v=""/>
    <s v=""/>
    <s v=""/>
    <s v=""/>
    <s v=""/>
    <s v=""/>
    <n v="68.883758712346392"/>
    <s v=""/>
    <s v="2006-04-25"/>
    <s v="2023-09-25"/>
  </r>
  <r>
    <s v="2006-0664-RUS"/>
    <s v="No"/>
    <s v="tec-mis-fir-fir"/>
    <s v="Technological"/>
    <s v="Miscellaneous accident"/>
    <x v="0"/>
    <s v="Fire (Miscellaneous)"/>
    <s v=""/>
    <s v="Hospital"/>
    <s v="RUS"/>
    <x v="11"/>
    <s v="Eastern Europe"/>
    <s v="Europe"/>
    <s v="Moscow"/>
    <s v=""/>
    <s v=""/>
    <s v="No"/>
    <s v="No"/>
    <s v="No"/>
    <s v=""/>
    <s v=""/>
    <s v=""/>
    <s v=""/>
    <s v=""/>
    <s v=""/>
    <x v="20"/>
    <n v="12"/>
    <n v="9"/>
    <n v="2006"/>
    <n v="12"/>
    <n v="9"/>
    <n v="42"/>
    <n v="2"/>
    <s v=""/>
    <s v=""/>
    <n v="2"/>
    <s v=""/>
    <s v=""/>
    <s v=""/>
    <s v=""/>
    <s v=""/>
    <s v=""/>
    <n v="68.883758712346392"/>
    <s v=""/>
    <s v="2006-12-13"/>
    <s v="2023-09-25"/>
  </r>
  <r>
    <s v="2009-0061-RUS"/>
    <s v="No"/>
    <s v="tec-mis-fir-fir"/>
    <s v="Technological"/>
    <s v="Miscellaneous accident"/>
    <x v="0"/>
    <s v="Fire (Miscellaneous)"/>
    <s v=""/>
    <s v="Nursing Home"/>
    <s v="RUS"/>
    <x v="11"/>
    <s v="Eastern Europe"/>
    <s v="Europe"/>
    <s v="Podjelsk (Komi republic)"/>
    <s v=""/>
    <s v=""/>
    <s v="No"/>
    <s v="No"/>
    <s v="No"/>
    <s v=""/>
    <s v=""/>
    <s v=""/>
    <s v=""/>
    <s v=""/>
    <s v=""/>
    <x v="21"/>
    <n v="1"/>
    <n v="31"/>
    <n v="2009"/>
    <n v="1"/>
    <n v="31"/>
    <n v="23"/>
    <n v="3"/>
    <s v=""/>
    <s v=""/>
    <n v="3"/>
    <s v=""/>
    <s v=""/>
    <s v=""/>
    <s v=""/>
    <s v=""/>
    <s v=""/>
    <n v="73.307176721938674"/>
    <s v=""/>
    <s v="2010-03-19"/>
    <s v="2023-09-25"/>
  </r>
  <r>
    <s v="2010-0030-UKR"/>
    <s v="No"/>
    <s v="tec-mis-exp-exp"/>
    <s v="Technological"/>
    <s v="Miscellaneous accident"/>
    <x v="2"/>
    <s v="Explosion (Miscellaneous)"/>
    <s v=""/>
    <s v="Hospital"/>
    <s v="UKR"/>
    <x v="15"/>
    <s v="Eastern Europe"/>
    <s v="Europe"/>
    <s v="Lougansk"/>
    <s v=""/>
    <s v=""/>
    <s v="No"/>
    <s v="No"/>
    <s v="No"/>
    <s v=""/>
    <s v=""/>
    <s v=""/>
    <s v=""/>
    <s v=""/>
    <s v=""/>
    <x v="22"/>
    <n v="1"/>
    <n v="18"/>
    <n v="2010"/>
    <n v="1"/>
    <n v="18"/>
    <n v="16"/>
    <s v=""/>
    <s v=""/>
    <s v=""/>
    <s v=""/>
    <s v=""/>
    <s v=""/>
    <s v=""/>
    <s v=""/>
    <s v=""/>
    <s v=""/>
    <n v="74.509444078196097"/>
    <s v=""/>
    <s v="2010-02-03"/>
    <s v="2023-09-25"/>
  </r>
  <r>
    <s v="2011-0223-ZAF"/>
    <s v="No"/>
    <s v="tec-mis-fir-fir"/>
    <s v="Technological"/>
    <s v="Miscellaneous accident"/>
    <x v="0"/>
    <s v="Fire (Miscellaneous)"/>
    <s v=""/>
    <s v="Psychological aid centre"/>
    <s v="ZAF"/>
    <x v="16"/>
    <s v="Sub-Saharan Africa"/>
    <s v="Africa"/>
    <s v="Springs"/>
    <s v=""/>
    <s v=""/>
    <s v="No"/>
    <s v="No"/>
    <s v="No"/>
    <s v=""/>
    <s v=""/>
    <s v=""/>
    <s v=""/>
    <s v=""/>
    <s v=""/>
    <x v="23"/>
    <n v="6"/>
    <n v="12"/>
    <n v="2011"/>
    <n v="6"/>
    <n v="13"/>
    <n v="22"/>
    <n v="27"/>
    <s v=""/>
    <s v=""/>
    <n v="27"/>
    <s v=""/>
    <s v=""/>
    <s v=""/>
    <s v=""/>
    <s v=""/>
    <s v=""/>
    <n v="76.861595377819825"/>
    <s v=""/>
    <s v="2011-07-29"/>
    <s v="2023-09-25"/>
  </r>
  <r>
    <s v="2011-0498-IND"/>
    <s v="No"/>
    <s v="tec-mis-fir-fir"/>
    <s v="Technological"/>
    <s v="Miscellaneous accident"/>
    <x v="0"/>
    <s v="Fire (Miscellaneous)"/>
    <s v=""/>
    <s v="Hospital"/>
    <s v="IND"/>
    <x v="5"/>
    <s v="Southern Asia"/>
    <s v="Asia"/>
    <s v="Calcutta"/>
    <s v=""/>
    <s v=""/>
    <s v="No"/>
    <s v="No"/>
    <s v="No"/>
    <s v=""/>
    <s v=""/>
    <s v=""/>
    <s v=""/>
    <s v=""/>
    <s v=""/>
    <x v="23"/>
    <n v="12"/>
    <n v="9"/>
    <n v="2011"/>
    <n v="12"/>
    <n v="9"/>
    <n v="89"/>
    <s v=""/>
    <n v="90"/>
    <s v=""/>
    <n v="90"/>
    <s v=""/>
    <s v=""/>
    <s v=""/>
    <s v=""/>
    <s v=""/>
    <s v=""/>
    <n v="76.861595377819825"/>
    <s v=""/>
    <s v="2011-12-09"/>
    <s v="2023-09-25"/>
  </r>
  <r>
    <s v="2011-0559-MMR"/>
    <s v="No"/>
    <s v="tec-mis-exp-exp"/>
    <s v="Technological"/>
    <s v="Miscellaneous accident"/>
    <x v="2"/>
    <s v="Explosion (Miscellaneous)"/>
    <s v=""/>
    <s v="Medical warehouse"/>
    <s v="MMR"/>
    <x v="17"/>
    <s v="South-eastern Asia"/>
    <s v="Asia"/>
    <s v="Rangoon"/>
    <s v=""/>
    <s v=""/>
    <s v="No"/>
    <s v="No"/>
    <s v="No"/>
    <s v=""/>
    <s v=""/>
    <s v=""/>
    <s v=""/>
    <s v=""/>
    <s v=""/>
    <x v="23"/>
    <n v="12"/>
    <n v="29"/>
    <n v="2011"/>
    <n v="12"/>
    <n v="29"/>
    <n v="15"/>
    <n v="65"/>
    <s v=""/>
    <s v=""/>
    <n v="65"/>
    <s v=""/>
    <s v=""/>
    <s v=""/>
    <s v=""/>
    <s v=""/>
    <s v=""/>
    <n v="76.861595377819825"/>
    <s v=""/>
    <s v="2012-04-11"/>
    <s v="2023-09-25"/>
  </r>
  <r>
    <s v="2012-0464-TWN"/>
    <s v="No"/>
    <s v="tec-mis-fir-fir"/>
    <s v="Technological"/>
    <s v="Miscellaneous accident"/>
    <x v="0"/>
    <s v="Fire (Miscellaneous)"/>
    <s v=""/>
    <s v="Hospital"/>
    <s v="TWN"/>
    <x v="18"/>
    <s v="Eastern Asia"/>
    <s v="Asia"/>
    <s v="Tainan"/>
    <s v=""/>
    <s v=""/>
    <s v="No"/>
    <s v="No"/>
    <s v="No"/>
    <s v=""/>
    <s v=""/>
    <s v=""/>
    <s v=""/>
    <s v=""/>
    <s v=""/>
    <x v="24"/>
    <n v="10"/>
    <n v="23"/>
    <n v="2012"/>
    <n v="10"/>
    <n v="23"/>
    <n v="12"/>
    <n v="60"/>
    <s v=""/>
    <s v=""/>
    <n v="60"/>
    <s v=""/>
    <s v=""/>
    <s v=""/>
    <s v=""/>
    <s v=""/>
    <s v=""/>
    <n v="78.45211388290025"/>
    <s v=""/>
    <s v="2012-11-21"/>
    <s v="2023-09-25"/>
  </r>
  <r>
    <s v="2013-0176-RUS"/>
    <s v="No"/>
    <s v="tec-mis-fir-fir"/>
    <s v="Technological"/>
    <s v="Miscellaneous accident"/>
    <x v="0"/>
    <s v="Fire (Miscellaneous)"/>
    <s v=""/>
    <s v="Psychiatric hospital"/>
    <s v="RUS"/>
    <x v="11"/>
    <s v="Eastern Europe"/>
    <s v="Europe"/>
    <s v="Ramenski"/>
    <s v=""/>
    <s v=""/>
    <s v="No"/>
    <s v="No"/>
    <s v="No"/>
    <s v=""/>
    <s v=""/>
    <s v=""/>
    <s v=""/>
    <s v=""/>
    <s v=""/>
    <x v="25"/>
    <n v="4"/>
    <n v="26"/>
    <n v="2013"/>
    <n v="4"/>
    <n v="26"/>
    <n v="38"/>
    <s v=""/>
    <s v=""/>
    <s v=""/>
    <s v=""/>
    <s v=""/>
    <s v=""/>
    <s v=""/>
    <s v=""/>
    <s v=""/>
    <s v=""/>
    <n v="79.601309423345128"/>
    <s v=""/>
    <s v="2013-05-27"/>
    <s v="2023-09-25"/>
  </r>
  <r>
    <s v="2013-0356-RUS"/>
    <s v="No"/>
    <s v="tec-mis-fir-fir"/>
    <s v="Technological"/>
    <s v="Miscellaneous accident"/>
    <x v="0"/>
    <s v="Fire (Miscellaneous)"/>
    <s v=""/>
    <s v="Psychiatric hospital"/>
    <s v="RUS"/>
    <x v="11"/>
    <s v="Eastern Europe"/>
    <s v="Europe"/>
    <s v="Louka (Novgorod)"/>
    <s v=""/>
    <s v=""/>
    <s v="No"/>
    <s v="No"/>
    <s v="No"/>
    <s v=""/>
    <s v=""/>
    <s v=""/>
    <s v=""/>
    <s v=""/>
    <s v=""/>
    <x v="25"/>
    <n v="9"/>
    <n v="12"/>
    <n v="2013"/>
    <n v="9"/>
    <n v="13"/>
    <n v="37"/>
    <s v=""/>
    <s v=""/>
    <s v=""/>
    <s v=""/>
    <s v=""/>
    <s v=""/>
    <s v=""/>
    <s v=""/>
    <s v=""/>
    <s v=""/>
    <n v="79.601309423345128"/>
    <s v=""/>
    <s v="2013-09-13"/>
    <s v="2023-09-25"/>
  </r>
  <r>
    <s v="2013-0393-JPN"/>
    <s v="No"/>
    <s v="tec-mis-fir-fir"/>
    <s v="Technological"/>
    <s v="Miscellaneous accident"/>
    <x v="0"/>
    <s v="Fire (Miscellaneous)"/>
    <s v=""/>
    <s v="Hopsital"/>
    <s v="JPN"/>
    <x v="19"/>
    <s v="Eastern Asia"/>
    <s v="Asia"/>
    <s v="Fukuoka prefecture"/>
    <s v=""/>
    <s v=""/>
    <s v="No"/>
    <s v="No"/>
    <s v="No"/>
    <s v=""/>
    <s v=""/>
    <s v=""/>
    <s v=""/>
    <s v=""/>
    <s v=""/>
    <x v="25"/>
    <n v="10"/>
    <n v="10"/>
    <n v="2013"/>
    <n v="10"/>
    <n v="10"/>
    <n v="10"/>
    <s v=""/>
    <s v=""/>
    <s v=""/>
    <s v=""/>
    <s v=""/>
    <s v=""/>
    <s v=""/>
    <s v=""/>
    <s v=""/>
    <s v=""/>
    <n v="79.601309423345128"/>
    <s v=""/>
    <s v="2013-10-11"/>
    <s v="2023-09-25"/>
  </r>
  <r>
    <s v="2014-0199-KOR"/>
    <s v="No"/>
    <s v="tec-mis-fir-fir"/>
    <s v="Technological"/>
    <s v="Miscellaneous accident"/>
    <x v="0"/>
    <s v="Fire (Miscellaneous)"/>
    <s v=""/>
    <s v="Hospital"/>
    <s v="KOR"/>
    <x v="20"/>
    <s v="Eastern Asia"/>
    <s v="Asia"/>
    <s v="Janseong region"/>
    <s v=""/>
    <s v=""/>
    <s v="No"/>
    <s v="No"/>
    <s v="No"/>
    <s v=""/>
    <s v=""/>
    <s v=""/>
    <s v=""/>
    <s v=""/>
    <s v=""/>
    <x v="26"/>
    <n v="5"/>
    <n v="28"/>
    <n v="2014"/>
    <n v="5"/>
    <n v="28"/>
    <n v="21"/>
    <s v=""/>
    <n v="10"/>
    <s v=""/>
    <n v="10"/>
    <s v=""/>
    <s v=""/>
    <s v=""/>
    <s v=""/>
    <s v=""/>
    <s v=""/>
    <n v="80.8926237222027"/>
    <s v=""/>
    <s v="2014-06-27"/>
    <s v="2023-09-25"/>
  </r>
  <r>
    <s v="2015-0188-CHN"/>
    <s v="No"/>
    <s v="tec-mis-fir-fir"/>
    <s v="Technological"/>
    <s v="Miscellaneous accident"/>
    <x v="0"/>
    <s v="Fire (Miscellaneous)"/>
    <s v=""/>
    <s v="Eldery home"/>
    <s v="CHN"/>
    <x v="14"/>
    <s v="Eastern Asia"/>
    <s v="Asia"/>
    <s v="Pingdingshan (Henan province)"/>
    <s v=""/>
    <s v=""/>
    <s v="No"/>
    <s v="No"/>
    <s v="No"/>
    <s v=""/>
    <s v=""/>
    <s v=""/>
    <s v=""/>
    <s v=""/>
    <s v=""/>
    <x v="27"/>
    <n v="5"/>
    <n v="25"/>
    <n v="2015"/>
    <n v="5"/>
    <n v="25"/>
    <n v="38"/>
    <n v="6"/>
    <s v=""/>
    <s v=""/>
    <n v="6"/>
    <s v=""/>
    <s v=""/>
    <s v=""/>
    <s v=""/>
    <s v=""/>
    <s v=""/>
    <n v="80.988578990590753"/>
    <s v=""/>
    <s v="2015-06-01"/>
    <s v="2023-09-25"/>
  </r>
  <r>
    <s v="2015-0192-SYR"/>
    <s v="No"/>
    <s v="tec-mis-exp-exp"/>
    <s v="Technological"/>
    <s v="Miscellaneous accident"/>
    <x v="2"/>
    <s v="Explosion (Miscellaneous)"/>
    <s v=""/>
    <s v="Hospital"/>
    <s v="SYR"/>
    <x v="21"/>
    <s v="Western Asia"/>
    <s v="Asia"/>
    <s v="Quamichli"/>
    <s v=""/>
    <s v="Fire"/>
    <s v="No"/>
    <s v="No"/>
    <s v="No"/>
    <s v=""/>
    <s v=""/>
    <s v=""/>
    <s v=""/>
    <s v=""/>
    <s v=""/>
    <x v="27"/>
    <n v="5"/>
    <n v="31"/>
    <n v="2015"/>
    <n v="5"/>
    <n v="31"/>
    <n v="27"/>
    <n v="30"/>
    <s v=""/>
    <s v=""/>
    <n v="30"/>
    <s v=""/>
    <s v=""/>
    <s v=""/>
    <s v=""/>
    <s v=""/>
    <s v=""/>
    <n v="80.988578990590753"/>
    <s v=""/>
    <s v="2015-06-01"/>
    <s v="2023-09-25"/>
  </r>
  <r>
    <s v="2015-0537-RUS"/>
    <s v="No"/>
    <s v="tec-mis-fir-fir"/>
    <s v="Technological"/>
    <s v="Miscellaneous accident"/>
    <x v="0"/>
    <s v="Fire (Miscellaneous)"/>
    <s v=""/>
    <s v="Psychiatric hospital"/>
    <s v="RUS"/>
    <x v="11"/>
    <s v="Eastern Europe"/>
    <s v="Europe"/>
    <s v="Alferokva (Voronej region)"/>
    <s v=""/>
    <s v=""/>
    <s v="No"/>
    <s v="No"/>
    <s v="No"/>
    <s v=""/>
    <s v=""/>
    <s v=""/>
    <s v=""/>
    <s v=""/>
    <s v=""/>
    <x v="27"/>
    <n v="12"/>
    <n v="13"/>
    <n v="2015"/>
    <n v="12"/>
    <n v="13"/>
    <n v="23"/>
    <n v="24"/>
    <s v=""/>
    <s v=""/>
    <n v="24"/>
    <s v=""/>
    <s v=""/>
    <s v=""/>
    <s v=""/>
    <s v=""/>
    <s v=""/>
    <n v="80.988578990590753"/>
    <s v=""/>
    <s v="2015-12-14"/>
    <s v="2023-09-25"/>
  </r>
  <r>
    <s v="2015-0556-SAU"/>
    <s v="No"/>
    <s v="tec-mis-fir-fir"/>
    <s v="Technological"/>
    <s v="Miscellaneous accident"/>
    <x v="0"/>
    <s v="Fire (Miscellaneous)"/>
    <s v=""/>
    <s v="Hospital"/>
    <s v="SAU"/>
    <x v="8"/>
    <s v="Western Asia"/>
    <s v="Asia"/>
    <s v="Jazan (Jizan region)"/>
    <s v=""/>
    <s v=""/>
    <s v="No"/>
    <s v="No"/>
    <s v="No"/>
    <s v=""/>
    <s v=""/>
    <s v=""/>
    <s v=""/>
    <s v=""/>
    <s v=""/>
    <x v="27"/>
    <n v="12"/>
    <n v="24"/>
    <n v="2015"/>
    <n v="12"/>
    <n v="24"/>
    <n v="24"/>
    <n v="123"/>
    <s v=""/>
    <s v=""/>
    <n v="123"/>
    <s v=""/>
    <s v=""/>
    <s v=""/>
    <s v=""/>
    <s v=""/>
    <s v=""/>
    <n v="80.988578990590753"/>
    <s v=""/>
    <s v="2016-01-05"/>
    <s v="2023-09-25"/>
  </r>
  <r>
    <s v="2016-0286-IRQ"/>
    <s v="No"/>
    <s v="tec-mis-fir-fir"/>
    <s v="Technological"/>
    <s v="Miscellaneous accident"/>
    <x v="0"/>
    <s v="Fire (Miscellaneous)"/>
    <s v=""/>
    <s v="Hospital"/>
    <s v="IRQ"/>
    <x v="12"/>
    <s v="Western Asia"/>
    <s v="Asia"/>
    <s v="Bagdad"/>
    <s v=""/>
    <s v=""/>
    <s v="No"/>
    <s v="No"/>
    <s v="No"/>
    <s v=""/>
    <s v=""/>
    <s v=""/>
    <s v=""/>
    <s v=""/>
    <s v=""/>
    <x v="28"/>
    <n v="8"/>
    <n v="10"/>
    <n v="2016"/>
    <n v="8"/>
    <n v="10"/>
    <n v="11"/>
    <s v=""/>
    <s v=""/>
    <s v=""/>
    <s v=""/>
    <s v=""/>
    <s v=""/>
    <s v=""/>
    <s v=""/>
    <s v=""/>
    <s v=""/>
    <n v="82.010330903136037"/>
    <s v=""/>
    <s v="2016-08-10"/>
    <s v="2023-09-25"/>
  </r>
  <r>
    <s v="2016-0403-IND"/>
    <s v="No"/>
    <s v="tec-mis-fir-fir"/>
    <s v="Technological"/>
    <s v="Miscellaneous accident"/>
    <x v="0"/>
    <s v="Fire (Miscellaneous)"/>
    <s v=""/>
    <s v="Hospital"/>
    <s v="IND"/>
    <x v="5"/>
    <s v="Southern Asia"/>
    <s v="Asia"/>
    <s v="Bhubaneswar"/>
    <s v=""/>
    <s v=""/>
    <s v="No"/>
    <s v="No"/>
    <s v="No"/>
    <s v=""/>
    <s v=""/>
    <s v=""/>
    <s v=""/>
    <s v=""/>
    <s v=""/>
    <x v="28"/>
    <n v="10"/>
    <n v="17"/>
    <n v="2016"/>
    <n v="10"/>
    <n v="17"/>
    <n v="21"/>
    <n v="100"/>
    <s v=""/>
    <s v=""/>
    <n v="100"/>
    <s v=""/>
    <s v=""/>
    <s v=""/>
    <s v=""/>
    <s v=""/>
    <s v=""/>
    <n v="82.010330903136037"/>
    <s v=""/>
    <s v="2016-11-18"/>
    <s v="2023-09-25"/>
  </r>
  <r>
    <s v="2017-0345-IND"/>
    <s v="No"/>
    <s v="tec-mis-mis-mis"/>
    <s v="Technological"/>
    <s v="Miscellaneous accident"/>
    <x v="3"/>
    <s v="Miscellaneous accident (General)"/>
    <s v=""/>
    <s v="Hospital"/>
    <s v="IND"/>
    <x v="5"/>
    <s v="Southern Asia"/>
    <s v="Asia"/>
    <s v="Gorakhpur"/>
    <s v=""/>
    <s v=""/>
    <s v="No"/>
    <s v="No"/>
    <s v="No"/>
    <s v=""/>
    <s v=""/>
    <s v=""/>
    <s v=""/>
    <s v=""/>
    <s v=""/>
    <x v="29"/>
    <n v="8"/>
    <n v="12"/>
    <n v="2017"/>
    <n v="8"/>
    <n v="13"/>
    <n v="85"/>
    <s v=""/>
    <s v=""/>
    <s v=""/>
    <s v=""/>
    <s v=""/>
    <s v=""/>
    <s v=""/>
    <s v=""/>
    <s v=""/>
    <s v=""/>
    <n v="83.757254551963072"/>
    <s v=""/>
    <s v="2017-08-18"/>
    <s v="2023-09-25"/>
  </r>
  <r>
    <s v="2018-0026-KOR"/>
    <s v="No"/>
    <s v="tec-mis-fir-fir"/>
    <s v="Technological"/>
    <s v="Miscellaneous accident"/>
    <x v="0"/>
    <s v="Fire (Miscellaneous)"/>
    <s v=""/>
    <s v="Hospital"/>
    <s v="KOR"/>
    <x v="20"/>
    <s v="Eastern Asia"/>
    <s v="Asia"/>
    <s v="Miryang"/>
    <s v=""/>
    <s v=""/>
    <s v="No"/>
    <s v="No"/>
    <s v="No"/>
    <s v=""/>
    <s v=""/>
    <s v=""/>
    <s v=""/>
    <s v=""/>
    <s v=""/>
    <x v="30"/>
    <n v="1"/>
    <n v="26"/>
    <n v="2018"/>
    <n v="1"/>
    <n v="26"/>
    <n v="37"/>
    <n v="130"/>
    <s v=""/>
    <s v=""/>
    <n v="130"/>
    <s v=""/>
    <s v=""/>
    <s v=""/>
    <s v=""/>
    <s v=""/>
    <s v=""/>
    <n v="85.803026057265399"/>
    <s v=""/>
    <s v="2018-01-26"/>
    <s v="2023-09-25"/>
  </r>
  <r>
    <s v="2018-0079-AZE"/>
    <s v="No"/>
    <s v="tec-mis-fir-fir"/>
    <s v="Technological"/>
    <s v="Miscellaneous accident"/>
    <x v="0"/>
    <s v="Fire (Miscellaneous)"/>
    <s v=""/>
    <s v="Rehabilitation centre"/>
    <s v="AZE"/>
    <x v="22"/>
    <s v="Western Asia"/>
    <s v="Asia"/>
    <s v="Bakou"/>
    <s v=""/>
    <s v=""/>
    <s v="No"/>
    <s v="No"/>
    <s v="No"/>
    <s v=""/>
    <s v=""/>
    <s v=""/>
    <s v=""/>
    <s v=""/>
    <s v=""/>
    <x v="30"/>
    <n v="3"/>
    <n v="2"/>
    <n v="2018"/>
    <n v="3"/>
    <n v="2"/>
    <n v="25"/>
    <n v="4"/>
    <s v=""/>
    <s v=""/>
    <n v="4"/>
    <s v=""/>
    <s v=""/>
    <s v=""/>
    <s v=""/>
    <s v=""/>
    <s v=""/>
    <n v="85.803026057265399"/>
    <s v=""/>
    <s v="2018-03-06"/>
    <s v="2023-09-25"/>
  </r>
  <r>
    <s v="2019-0004-ECU"/>
    <s v="No"/>
    <s v="tec-mis-fir-fir"/>
    <s v="Technological"/>
    <s v="Miscellaneous accident"/>
    <x v="0"/>
    <s v="Fire (Miscellaneous)"/>
    <s v=""/>
    <s v="Hospital"/>
    <s v="ECU"/>
    <x v="23"/>
    <s v="Latin America and the Caribbean"/>
    <s v="Americas"/>
    <s v="Guayaquil"/>
    <s v=""/>
    <s v=""/>
    <s v="No"/>
    <s v="No"/>
    <s v="No"/>
    <s v=""/>
    <s v=""/>
    <s v=""/>
    <s v=""/>
    <s v=""/>
    <s v=""/>
    <x v="31"/>
    <n v="1"/>
    <n v="11"/>
    <n v="2019"/>
    <n v="1"/>
    <n v="11"/>
    <n v="17"/>
    <n v="12"/>
    <s v=""/>
    <s v=""/>
    <n v="12"/>
    <s v=""/>
    <s v=""/>
    <s v=""/>
    <s v=""/>
    <s v=""/>
    <s v=""/>
    <n v="87.358006773884739"/>
    <s v=""/>
    <s v="2019-01-16"/>
    <s v="2023-09-25"/>
  </r>
  <r>
    <s v="2019-0440-BRA"/>
    <s v="No"/>
    <s v="tec-mis-fir-fir"/>
    <s v="Technological"/>
    <s v="Miscellaneous accident"/>
    <x v="0"/>
    <s v="Fire (Miscellaneous)"/>
    <s v=""/>
    <s v="Hospital"/>
    <s v="BRA"/>
    <x v="24"/>
    <s v="Latin America and the Caribbean"/>
    <s v="Americas"/>
    <s v="Rio"/>
    <s v=""/>
    <s v=""/>
    <s v="No"/>
    <s v="No"/>
    <s v="No"/>
    <s v=""/>
    <s v=""/>
    <s v=""/>
    <s v=""/>
    <s v=""/>
    <s v=""/>
    <x v="31"/>
    <n v="9"/>
    <n v="12"/>
    <n v="2019"/>
    <n v="9"/>
    <n v="12"/>
    <n v="11"/>
    <n v="77"/>
    <s v=""/>
    <s v=""/>
    <n v="77"/>
    <s v=""/>
    <s v=""/>
    <s v=""/>
    <s v=""/>
    <s v=""/>
    <s v=""/>
    <n v="87.358006773884739"/>
    <s v=""/>
    <s v="2019-09-20"/>
    <s v="2023-09-25"/>
  </r>
  <r>
    <s v="2020-0513-ROU"/>
    <s v="No"/>
    <s v="tec-mis-fir-fir"/>
    <s v="Technological"/>
    <s v="Miscellaneous accident"/>
    <x v="0"/>
    <s v="Fire (Miscellaneous)"/>
    <s v=""/>
    <s v="Hospital"/>
    <s v="ROU"/>
    <x v="25"/>
    <s v="Eastern Europe"/>
    <s v="Europe"/>
    <s v="Piatra Neamt"/>
    <s v=""/>
    <s v=""/>
    <s v="No"/>
    <s v="No"/>
    <s v="No"/>
    <s v=""/>
    <s v=""/>
    <s v=""/>
    <s v=""/>
    <s v=""/>
    <s v=""/>
    <x v="32"/>
    <n v="11"/>
    <n v="14"/>
    <n v="2020"/>
    <n v="11"/>
    <n v="14"/>
    <n v="10"/>
    <n v="7"/>
    <s v=""/>
    <s v=""/>
    <n v="7"/>
    <s v=""/>
    <s v=""/>
    <s v=""/>
    <s v=""/>
    <s v=""/>
    <s v=""/>
    <n v="88.435640805933545"/>
    <s v=""/>
    <s v="2020-11-25"/>
    <s v="2023-09-25"/>
  </r>
  <r>
    <s v="2020-0566-TUR"/>
    <s v="No"/>
    <s v="tec-mis-fir-fir"/>
    <s v="Technological"/>
    <s v="Miscellaneous accident"/>
    <x v="0"/>
    <s v="Fire (Miscellaneous)"/>
    <s v=""/>
    <s v="Hospital"/>
    <s v="TUR"/>
    <x v="26"/>
    <s v="Western Asia"/>
    <s v="Asia"/>
    <s v="Gaziantep"/>
    <s v=""/>
    <s v=""/>
    <s v="No"/>
    <s v="No"/>
    <s v="No"/>
    <s v=""/>
    <s v=""/>
    <s v=""/>
    <s v=""/>
    <s v=""/>
    <s v=""/>
    <x v="32"/>
    <n v="12"/>
    <n v="19"/>
    <n v="2020"/>
    <n v="12"/>
    <n v="19"/>
    <n v="10"/>
    <s v=""/>
    <s v=""/>
    <s v=""/>
    <s v=""/>
    <s v=""/>
    <s v=""/>
    <s v=""/>
    <s v=""/>
    <s v=""/>
    <s v=""/>
    <n v="88.435640805933545"/>
    <s v=""/>
    <s v="2020-12-22"/>
    <s v="2023-09-25"/>
  </r>
  <r>
    <s v="2021-0033-IND"/>
    <s v="No"/>
    <s v="tec-mis-fir-fir"/>
    <s v="Technological"/>
    <s v="Miscellaneous accident"/>
    <x v="0"/>
    <s v="Fire (Miscellaneous)"/>
    <s v=""/>
    <s v="Hospital"/>
    <s v="IND"/>
    <x v="5"/>
    <s v="Southern Asia"/>
    <s v="Asia"/>
    <s v="Bhandara district (Maharashtra state)"/>
    <s v=""/>
    <s v=""/>
    <s v="No"/>
    <s v="No"/>
    <s v="No"/>
    <s v=""/>
    <s v=""/>
    <s v=""/>
    <s v=""/>
    <s v=""/>
    <s v=""/>
    <x v="33"/>
    <n v="1"/>
    <n v="9"/>
    <n v="2021"/>
    <n v="1"/>
    <n v="9"/>
    <n v="10"/>
    <s v=""/>
    <s v=""/>
    <s v=""/>
    <s v=""/>
    <s v=""/>
    <s v=""/>
    <s v=""/>
    <s v=""/>
    <s v=""/>
    <s v=""/>
    <n v="92.59019293099287"/>
    <s v=""/>
    <s v="2021-01-19"/>
    <s v="2023-09-25"/>
  </r>
  <r>
    <s v="2021-0247-IND"/>
    <s v="No"/>
    <s v="tec-mis-fir-fir"/>
    <s v="Technological"/>
    <s v="Miscellaneous accident"/>
    <x v="0"/>
    <s v="Fire (Miscellaneous)"/>
    <s v=""/>
    <s v="Hospital"/>
    <s v="IND"/>
    <x v="5"/>
    <s v="Southern Asia"/>
    <s v="Asia"/>
    <s v="Bharuch (Gujarat state)"/>
    <s v=""/>
    <s v=""/>
    <s v="No"/>
    <s v="No"/>
    <s v="No"/>
    <s v=""/>
    <s v=""/>
    <s v=""/>
    <s v=""/>
    <s v=""/>
    <s v=""/>
    <x v="33"/>
    <n v="5"/>
    <n v="1"/>
    <n v="2021"/>
    <n v="5"/>
    <n v="1"/>
    <n v="18"/>
    <s v=""/>
    <s v=""/>
    <s v=""/>
    <s v=""/>
    <s v=""/>
    <s v=""/>
    <s v=""/>
    <s v=""/>
    <s v=""/>
    <s v=""/>
    <n v="92.59019293099287"/>
    <s v=""/>
    <s v="2021-05-10"/>
    <s v="2023-09-25"/>
  </r>
  <r>
    <s v="2021-0408-IRQ"/>
    <s v="No"/>
    <s v="tec-mis-fir-fir"/>
    <s v="Technological"/>
    <s v="Miscellaneous accident"/>
    <x v="0"/>
    <s v="Fire (Miscellaneous)"/>
    <s v="GLIDE:FR-2021-000088"/>
    <s v="Hospital"/>
    <s v="IRQ"/>
    <x v="12"/>
    <s v="Western Asia"/>
    <s v="Asia"/>
    <s v="Nassiriya"/>
    <s v=""/>
    <s v=""/>
    <s v="No"/>
    <s v="No"/>
    <s v="No"/>
    <s v=""/>
    <s v=""/>
    <s v=""/>
    <s v=""/>
    <s v=""/>
    <s v=""/>
    <x v="33"/>
    <n v="7"/>
    <n v="12"/>
    <n v="2021"/>
    <n v="7"/>
    <n v="12"/>
    <n v="92"/>
    <n v="110"/>
    <n v="1212"/>
    <s v=""/>
    <n v="1322"/>
    <s v=""/>
    <s v=""/>
    <s v=""/>
    <s v=""/>
    <s v=""/>
    <s v=""/>
    <n v="92.59019293099287"/>
    <s v=""/>
    <s v="2021-07-13"/>
    <s v="2023-09-25"/>
  </r>
  <r>
    <s v="2021-0618-MKD"/>
    <s v="No"/>
    <s v="tec-mis-exp-exp"/>
    <s v="Technological"/>
    <s v="Miscellaneous accident"/>
    <x v="2"/>
    <s v="Explosion (Miscellaneous)"/>
    <s v=""/>
    <s v="Hospital"/>
    <s v="MKD"/>
    <x v="27"/>
    <s v="Southern Europe"/>
    <s v="Europe"/>
    <s v="Tetovo"/>
    <s v=""/>
    <s v="Fire"/>
    <s v="No"/>
    <s v="No"/>
    <s v="No"/>
    <s v=""/>
    <s v=""/>
    <s v=""/>
    <s v=""/>
    <s v=""/>
    <s v=""/>
    <x v="33"/>
    <n v="9"/>
    <n v="8"/>
    <n v="2021"/>
    <n v="9"/>
    <n v="8"/>
    <n v="14"/>
    <s v=""/>
    <s v=""/>
    <s v=""/>
    <s v=""/>
    <s v=""/>
    <s v=""/>
    <s v=""/>
    <s v=""/>
    <s v=""/>
    <s v=""/>
    <n v="92.59019293099287"/>
    <s v=""/>
    <s v="2021-09-21"/>
    <s v="2023-09-25"/>
  </r>
  <r>
    <s v="2021-0726-IND"/>
    <s v="No"/>
    <s v="tec-mis-fir-fir"/>
    <s v="Technological"/>
    <s v="Miscellaneous accident"/>
    <x v="0"/>
    <s v="Fire (Miscellaneous)"/>
    <s v=""/>
    <s v="Hospital"/>
    <s v="IND"/>
    <x v="5"/>
    <s v="Southern Asia"/>
    <s v="Asia"/>
    <s v="Ahmadnagar (Maharashtra)"/>
    <s v=""/>
    <s v=""/>
    <s v="No"/>
    <s v="No"/>
    <s v="No"/>
    <s v=""/>
    <s v=""/>
    <s v=""/>
    <s v=""/>
    <s v=""/>
    <s v=""/>
    <x v="33"/>
    <n v="11"/>
    <n v="6"/>
    <n v="2021"/>
    <n v="11"/>
    <n v="6"/>
    <n v="11"/>
    <s v=""/>
    <s v=""/>
    <s v=""/>
    <s v=""/>
    <s v=""/>
    <s v=""/>
    <s v=""/>
    <s v=""/>
    <s v=""/>
    <s v=""/>
    <n v="92.59019293099287"/>
    <s v=""/>
    <s v="2021-11-08"/>
    <s v="2023-09-25"/>
  </r>
  <r>
    <s v="2021-0819-JPN"/>
    <s v="No"/>
    <s v="tec-mis-fir-fir"/>
    <s v="Technological"/>
    <s v="Miscellaneous accident"/>
    <x v="0"/>
    <s v="Fire (Miscellaneous)"/>
    <s v=""/>
    <s v="Hospital"/>
    <s v="JPN"/>
    <x v="19"/>
    <s v="Eastern Asia"/>
    <s v="Asia"/>
    <s v="Osaka"/>
    <s v=""/>
    <s v=""/>
    <s v="No"/>
    <s v="No"/>
    <s v="No"/>
    <s v=""/>
    <s v=""/>
    <s v=""/>
    <s v=""/>
    <s v=""/>
    <s v=""/>
    <x v="33"/>
    <n v="12"/>
    <n v="17"/>
    <n v="2021"/>
    <n v="12"/>
    <n v="17"/>
    <n v="24"/>
    <n v="3"/>
    <s v=""/>
    <s v=""/>
    <n v="3"/>
    <s v=""/>
    <s v=""/>
    <s v=""/>
    <s v=""/>
    <s v=""/>
    <s v=""/>
    <n v="92.59019293099287"/>
    <s v=""/>
    <s v="2021-12-17"/>
    <s v="2023-09-25"/>
  </r>
  <r>
    <s v="2021-0849-IRQ"/>
    <s v="No"/>
    <s v="tec-mis-fir-fir"/>
    <s v="Technological"/>
    <s v="Miscellaneous accident"/>
    <x v="0"/>
    <s v="Fire (Miscellaneous)"/>
    <s v=""/>
    <s v="Hospital"/>
    <s v="IRQ"/>
    <x v="12"/>
    <s v="Western Asia"/>
    <s v="Asia"/>
    <s v="Baghdad"/>
    <s v=""/>
    <s v=""/>
    <s v="No"/>
    <s v="No"/>
    <s v="No"/>
    <s v=""/>
    <s v=""/>
    <s v=""/>
    <s v=""/>
    <s v=""/>
    <s v=""/>
    <x v="33"/>
    <n v="4"/>
    <s v=""/>
    <n v="2021"/>
    <n v="4"/>
    <s v=""/>
    <n v="82"/>
    <n v="110"/>
    <s v=""/>
    <s v=""/>
    <n v="110"/>
    <s v=""/>
    <s v=""/>
    <s v=""/>
    <s v=""/>
    <s v=""/>
    <s v=""/>
    <n v="92.59019293099287"/>
    <s v=""/>
    <s v="2022-10-20"/>
    <s v="2023-09-25"/>
  </r>
  <r>
    <s v="2022-0310-SEN"/>
    <s v="No"/>
    <s v="tec-mis-fir-fir"/>
    <s v="Technological"/>
    <s v="Miscellaneous accident"/>
    <x v="0"/>
    <s v="Fire (Miscellaneous)"/>
    <s v=""/>
    <s v="Hospital"/>
    <s v="SEN"/>
    <x v="28"/>
    <s v="Sub-Saharan Africa"/>
    <s v="Africa"/>
    <s v="Tivaoune"/>
    <s v=""/>
    <s v=""/>
    <s v="No"/>
    <s v="No"/>
    <s v="No"/>
    <s v=""/>
    <s v=""/>
    <s v=""/>
    <s v=""/>
    <s v=""/>
    <s v=""/>
    <x v="34"/>
    <n v="5"/>
    <n v="25"/>
    <n v="2022"/>
    <n v="5"/>
    <n v="25"/>
    <n v="11"/>
    <s v=""/>
    <s v=""/>
    <s v=""/>
    <s v=""/>
    <s v=""/>
    <s v=""/>
    <s v=""/>
    <s v=""/>
    <s v=""/>
    <s v=""/>
    <n v="100"/>
    <s v=""/>
    <s v="2022-05-27"/>
    <s v="2023-09-26"/>
  </r>
  <r>
    <s v="2022-0831-RUS"/>
    <s v="No"/>
    <s v="tec-mis-fir-fir"/>
    <s v="Technological"/>
    <s v="Miscellaneous accident"/>
    <x v="0"/>
    <s v="Fire (Miscellaneous)"/>
    <s v=""/>
    <s v="Elderly house"/>
    <s v="RUS"/>
    <x v="11"/>
    <s v="Eastern Europe"/>
    <s v="Europe"/>
    <s v="Kemerovo (Siberia)"/>
    <s v=""/>
    <s v=""/>
    <s v="No"/>
    <s v="No"/>
    <s v="No"/>
    <s v=""/>
    <s v=""/>
    <s v=""/>
    <s v=""/>
    <s v=""/>
    <s v=""/>
    <x v="34"/>
    <n v="12"/>
    <n v="23"/>
    <n v="2022"/>
    <n v="12"/>
    <n v="24"/>
    <n v="22"/>
    <n v="6"/>
    <s v=""/>
    <s v=""/>
    <n v="6"/>
    <s v=""/>
    <s v=""/>
    <s v=""/>
    <s v=""/>
    <s v=""/>
    <s v=""/>
    <n v="100"/>
    <s v=""/>
    <s v="2023-01-02"/>
    <s v="2023-09-26"/>
  </r>
  <r>
    <s v="2023-0230-CHN"/>
    <s v="No"/>
    <s v="tec-mis-fir-fir"/>
    <s v="Technological"/>
    <s v="Miscellaneous accident"/>
    <x v="0"/>
    <s v="Fire (Miscellaneous)"/>
    <s v=""/>
    <s v="Hospital"/>
    <s v="CHN"/>
    <x v="14"/>
    <s v="Eastern Asia"/>
    <s v="Asia"/>
    <s v="Changfeng (Fengtai District)"/>
    <s v=""/>
    <s v=""/>
    <s v="No"/>
    <s v="No"/>
    <s v="No"/>
    <s v=""/>
    <s v=""/>
    <s v=""/>
    <s v=""/>
    <s v=""/>
    <s v=""/>
    <x v="35"/>
    <n v="4"/>
    <n v="18"/>
    <n v="2023"/>
    <n v="4"/>
    <n v="18"/>
    <n v="29"/>
    <n v="39"/>
    <s v=""/>
    <s v=""/>
    <n v="39"/>
    <s v=""/>
    <s v=""/>
    <s v=""/>
    <s v=""/>
    <s v=""/>
    <s v=""/>
    <s v=""/>
    <s v=""/>
    <s v="2023-04-19"/>
    <s v="2023-09-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F5BC7B-AA62-9240-8791-0778BDA9C801}" name="PivotTable1" cacheId="1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A1:C18" firstHeaderRow="1" firstDataRow="1" firstDataCol="0"/>
  <pivotFields count="1"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F17E1D-051F-924F-9013-5C1D023E05CA}" name="PivotTable1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2:C32" firstHeaderRow="0" firstDataRow="1" firstDataCol="1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sortType="descending">
      <items count="30">
        <item x="4"/>
        <item x="22"/>
        <item x="24"/>
        <item x="2"/>
        <item x="14"/>
        <item x="13"/>
        <item x="6"/>
        <item x="23"/>
        <item x="7"/>
        <item x="5"/>
        <item x="12"/>
        <item x="9"/>
        <item x="19"/>
        <item x="17"/>
        <item x="27"/>
        <item x="10"/>
        <item x="3"/>
        <item x="20"/>
        <item x="25"/>
        <item x="11"/>
        <item x="8"/>
        <item x="28"/>
        <item x="16"/>
        <item x="21"/>
        <item x="18"/>
        <item x="26"/>
        <item x="15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10"/>
  </rowFields>
  <rowItems count="30">
    <i>
      <x v="9"/>
    </i>
    <i>
      <x v="28"/>
    </i>
    <i>
      <x v="19"/>
    </i>
    <i>
      <x v="10"/>
    </i>
    <i>
      <x v="4"/>
    </i>
    <i>
      <x/>
    </i>
    <i>
      <x v="17"/>
    </i>
    <i>
      <x v="16"/>
    </i>
    <i>
      <x v="3"/>
    </i>
    <i>
      <x v="20"/>
    </i>
    <i>
      <x v="6"/>
    </i>
    <i>
      <x v="12"/>
    </i>
    <i>
      <x v="11"/>
    </i>
    <i>
      <x v="23"/>
    </i>
    <i>
      <x v="15"/>
    </i>
    <i>
      <x v="1"/>
    </i>
    <i>
      <x v="27"/>
    </i>
    <i>
      <x v="22"/>
    </i>
    <i>
      <x v="7"/>
    </i>
    <i>
      <x v="26"/>
    </i>
    <i>
      <x v="5"/>
    </i>
    <i>
      <x v="13"/>
    </i>
    <i>
      <x v="14"/>
    </i>
    <i>
      <x v="24"/>
    </i>
    <i>
      <x v="21"/>
    </i>
    <i>
      <x v="2"/>
    </i>
    <i>
      <x v="18"/>
    </i>
    <i>
      <x v="25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Total Deaths" fld="31" baseField="0" baseItem="0"/>
    <dataField name="Sum of No. Injured" fld="3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D26876-3AC0-D942-81C1-370D09E332FD}" name="PivotTable2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2:C7" firstHeaderRow="0" firstDataRow="1" firstDataCol="1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sortType="descending">
      <items count="5">
        <item x="1"/>
        <item x="2"/>
        <item x="0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5"/>
  </rowFields>
  <rowItems count="5">
    <i>
      <x v="2"/>
    </i>
    <i>
      <x v="1"/>
    </i>
    <i>
      <x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o. Injured" fld="32" baseField="0" baseItem="0"/>
    <dataField name="Sum of Total Deaths" fld="3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34BA5D-1E1D-D147-9450-1986FB061544}" name="PivotTable3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5">
  <location ref="A2:B39" firstHeaderRow="1" firstDataRow="1" firstDataCol="1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5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Items count="1">
    <i/>
  </colItems>
  <dataFields count="1">
    <dataField name="Sum of Total Deaths" fld="31" baseField="0" baseItem="0"/>
  </dataFields>
  <chartFormats count="2">
    <chartFormat chart="0" format="2">
      <pivotArea type="data" outline="0" fieldPosition="0">
        <references count="2">
          <reference field="4294967294" count="1" selected="0">
            <x v="0"/>
          </reference>
          <reference field="25" count="1" selected="0">
            <x v="33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5C7524-16B9-0D48-A9CA-99F94AB88194}" name="PivotTable4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2:C7" firstHeaderRow="0" firstDataRow="1" firstDataCol="1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sortType="descending">
      <items count="5">
        <item x="1"/>
        <item x="2"/>
        <item x="0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5"/>
  </rowFields>
  <rowItems count="5">
    <i>
      <x v="2"/>
    </i>
    <i>
      <x v="1"/>
    </i>
    <i>
      <x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o. Injured" fld="32" baseField="0" baseItem="0"/>
    <dataField name="Sum of Total Deaths" fld="3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F38928-BBA3-DB40-849F-6CD81D04CD3B}" name="PivotTable5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5">
  <location ref="C4:D9" firstHeaderRow="1" firstDataRow="1" firstDataCol="1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dataField="1" compact="0" outline="0" showAll="0" sortType="descending">
      <items count="5">
        <item x="1"/>
        <item x="2"/>
        <item x="0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5"/>
  </rowFields>
  <rowItems count="5">
    <i>
      <x v="2"/>
    </i>
    <i>
      <x v="1"/>
    </i>
    <i>
      <x v="3"/>
    </i>
    <i>
      <x/>
    </i>
    <i t="grand">
      <x/>
    </i>
  </rowItems>
  <colItems count="1">
    <i/>
  </colItems>
  <dataFields count="1">
    <dataField name="Count of Disaster Type" fld="5" subtotal="count" showDataAs="percentOfTotal" baseField="0" baseItem="0" numFmtId="10"/>
  </dataFields>
  <chartFormats count="2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BB00A9-2318-2C4C-8D95-A22C35F86380}" name="PivotTable6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4">
  <location ref="C4:D9" firstHeaderRow="1" firstDataRow="1" firstDataCol="1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sortType="descending">
      <items count="5">
        <item x="1"/>
        <item x="2"/>
        <item x="0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5"/>
  </rowFields>
  <rowItems count="5">
    <i>
      <x v="2"/>
    </i>
    <i>
      <x v="1"/>
    </i>
    <i>
      <x v="3"/>
    </i>
    <i>
      <x/>
    </i>
    <i t="grand">
      <x/>
    </i>
  </rowItems>
  <colItems count="1">
    <i/>
  </colItems>
  <dataFields count="1">
    <dataField name="Sum of Total Deaths" fld="31" showDataAs="percentOfTotal" baseField="0" baseItem="0" numFmtId="1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067627-B09E-7041-B6EA-5CD6D659CA74}" name="PivotTable7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A2:B39" firstHeaderRow="1" firstDataRow="1" firstDataCol="1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5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Items count="1">
    <i/>
  </colItems>
  <dataFields count="1">
    <dataField name="Count of Disaster Type" fld="5" subtotal="count" baseField="0" baseItem="0"/>
  </dataFields>
  <chartFormats count="3">
    <chartFormat chart="0" format="2">
      <pivotArea type="data" outline="0" fieldPosition="0">
        <references count="2">
          <reference field="4294967294" count="1" selected="0">
            <x v="0"/>
          </reference>
          <reference field="25" count="1" selected="0">
            <x v="27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5" count="1" selected="0">
            <x v="3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B1CBCA-98C1-114A-A596-C0096ADB4FA0}" name="PivotTable8" cacheId="1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3">
  <location ref="A2:B39" firstHeaderRow="1" firstDataRow="1" firstDataCol="1"/>
  <pivotFields count="1">
    <pivotField axis="axisRow" dataField="1" compact="0" outline="0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</pivotFields>
  <rowFields count="1">
    <field x="0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Items count="1">
    <i/>
  </colItems>
  <dataFields count="1">
    <dataField name="Count of Year" fld="0" subtotal="count" baseField="0" baseItem="0"/>
  </dataFields>
  <chartFormats count="3"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27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3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D52109-3967-9A4B-A0C8-6345D9EF0BA3}" name="PivotTable9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3">
  <location ref="A4:B11" firstHeaderRow="1" firstDataRow="1" firstDataCol="1" rowPageCount="1" colPageCount="1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dataField="1" compact="0" outline="0" multipleItemSelectionAllowed="1" showAll="0">
      <items count="30">
        <item h="1" x="4"/>
        <item h="1" x="22"/>
        <item h="1" x="24"/>
        <item h="1" x="2"/>
        <item h="1" x="14"/>
        <item h="1" x="13"/>
        <item h="1" x="6"/>
        <item h="1" x="23"/>
        <item h="1" x="7"/>
        <item x="5"/>
        <item h="1" x="12"/>
        <item h="1" x="9"/>
        <item h="1" x="19"/>
        <item h="1" x="17"/>
        <item h="1" x="27"/>
        <item h="1" x="10"/>
        <item h="1" x="3"/>
        <item h="1" x="20"/>
        <item h="1" x="25"/>
        <item h="1" x="11"/>
        <item h="1" x="8"/>
        <item h="1" x="28"/>
        <item h="1" x="16"/>
        <item h="1" x="21"/>
        <item h="1" x="18"/>
        <item h="1" x="26"/>
        <item h="1" x="15"/>
        <item h="1" x="1"/>
        <item h="1"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5"/>
  </rowFields>
  <rowItems count="7">
    <i>
      <x v="9"/>
    </i>
    <i>
      <x v="17"/>
    </i>
    <i>
      <x v="23"/>
    </i>
    <i>
      <x v="28"/>
    </i>
    <i>
      <x v="29"/>
    </i>
    <i>
      <x v="33"/>
    </i>
    <i t="grand">
      <x/>
    </i>
  </rowItems>
  <colItems count="1">
    <i/>
  </colItems>
  <pageFields count="1">
    <pageField fld="10" hier="-1"/>
  </pageFields>
  <dataFields count="1">
    <dataField name="Count of Country" fld="1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4D95D4-4B2C-0F4C-8B81-6699C2384CB9}" name="PivotTable10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5">
  <location ref="A4:B8" firstHeaderRow="1" firstDataRow="1" firstDataCol="1" rowPageCount="1" colPageCount="1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dataField="1" compact="0" outline="0" multipleItemSelectionAllowed="1" showAll="0">
      <items count="30">
        <item h="1" x="4"/>
        <item h="1" x="22"/>
        <item h="1" x="24"/>
        <item h="1" x="2"/>
        <item h="1" x="14"/>
        <item h="1" x="13"/>
        <item h="1" x="6"/>
        <item h="1" x="23"/>
        <item h="1" x="7"/>
        <item h="1" x="5"/>
        <item x="12"/>
        <item h="1" x="9"/>
        <item h="1" x="19"/>
        <item h="1" x="17"/>
        <item h="1" x="27"/>
        <item h="1" x="10"/>
        <item h="1" x="3"/>
        <item h="1" x="20"/>
        <item h="1" x="25"/>
        <item h="1" x="11"/>
        <item h="1" x="8"/>
        <item h="1" x="28"/>
        <item h="1" x="16"/>
        <item h="1" x="21"/>
        <item h="1" x="18"/>
        <item h="1" x="26"/>
        <item h="1" x="15"/>
        <item h="1" x="1"/>
        <item h="1"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5"/>
  </rowFields>
  <rowItems count="4">
    <i>
      <x v="19"/>
    </i>
    <i>
      <x v="28"/>
    </i>
    <i>
      <x v="33"/>
    </i>
    <i t="grand">
      <x/>
    </i>
  </rowItems>
  <colItems count="1">
    <i/>
  </colItems>
  <pageFields count="1">
    <pageField fld="10" hier="-1"/>
  </pageFields>
  <dataFields count="1">
    <dataField name="Count of Country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2C81F-AD29-CA45-8C75-7E8AF99F630F}">
  <dimension ref="A1:C18"/>
  <sheetViews>
    <sheetView workbookViewId="0">
      <selection activeCell="A8" sqref="A8"/>
    </sheetView>
  </sheetViews>
  <sheetFormatPr baseColWidth="10" defaultRowHeight="15" x14ac:dyDescent="0.2"/>
  <sheetData>
    <row r="1" spans="1:3" x14ac:dyDescent="0.2">
      <c r="A1" s="2"/>
      <c r="B1" s="3"/>
      <c r="C1" s="4"/>
    </row>
    <row r="2" spans="1:3" x14ac:dyDescent="0.2">
      <c r="A2" s="5"/>
      <c r="B2" s="6"/>
      <c r="C2" s="7"/>
    </row>
    <row r="3" spans="1:3" x14ac:dyDescent="0.2">
      <c r="A3" s="5"/>
      <c r="B3" s="6"/>
      <c r="C3" s="7"/>
    </row>
    <row r="4" spans="1:3" x14ac:dyDescent="0.2">
      <c r="A4" s="5"/>
      <c r="B4" s="6"/>
      <c r="C4" s="7"/>
    </row>
    <row r="5" spans="1:3" x14ac:dyDescent="0.2">
      <c r="A5" s="5"/>
      <c r="B5" s="6"/>
      <c r="C5" s="7"/>
    </row>
    <row r="6" spans="1:3" x14ac:dyDescent="0.2">
      <c r="A6" s="5"/>
      <c r="B6" s="6"/>
      <c r="C6" s="7"/>
    </row>
    <row r="7" spans="1:3" x14ac:dyDescent="0.2">
      <c r="A7" s="5"/>
      <c r="B7" s="6"/>
      <c r="C7" s="7"/>
    </row>
    <row r="8" spans="1:3" x14ac:dyDescent="0.2">
      <c r="A8" s="5"/>
      <c r="B8" s="6"/>
      <c r="C8" s="7"/>
    </row>
    <row r="9" spans="1:3" x14ac:dyDescent="0.2">
      <c r="A9" s="5"/>
      <c r="B9" s="6"/>
      <c r="C9" s="7"/>
    </row>
    <row r="10" spans="1:3" x14ac:dyDescent="0.2">
      <c r="A10" s="5"/>
      <c r="B10" s="6"/>
      <c r="C10" s="7"/>
    </row>
    <row r="11" spans="1:3" x14ac:dyDescent="0.2">
      <c r="A11" s="5"/>
      <c r="B11" s="6"/>
      <c r="C11" s="7"/>
    </row>
    <row r="12" spans="1:3" x14ac:dyDescent="0.2">
      <c r="A12" s="5"/>
      <c r="B12" s="6"/>
      <c r="C12" s="7"/>
    </row>
    <row r="13" spans="1:3" x14ac:dyDescent="0.2">
      <c r="A13" s="5"/>
      <c r="B13" s="6"/>
      <c r="C13" s="7"/>
    </row>
    <row r="14" spans="1:3" x14ac:dyDescent="0.2">
      <c r="A14" s="5"/>
      <c r="B14" s="6"/>
      <c r="C14" s="7"/>
    </row>
    <row r="15" spans="1:3" x14ac:dyDescent="0.2">
      <c r="A15" s="5"/>
      <c r="B15" s="6"/>
      <c r="C15" s="7"/>
    </row>
    <row r="16" spans="1:3" x14ac:dyDescent="0.2">
      <c r="A16" s="5"/>
      <c r="B16" s="6"/>
      <c r="C16" s="7"/>
    </row>
    <row r="17" spans="1:3" x14ac:dyDescent="0.2">
      <c r="A17" s="5"/>
      <c r="B17" s="6"/>
      <c r="C17" s="7"/>
    </row>
    <row r="18" spans="1:3" x14ac:dyDescent="0.2">
      <c r="A18" s="8"/>
      <c r="B18" s="9"/>
      <c r="C18" s="10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56"/>
  <sheetViews>
    <sheetView tabSelected="1" topLeftCell="I1" zoomScale="115" workbookViewId="0">
      <selection activeCell="Z9" sqref="Z9"/>
    </sheetView>
  </sheetViews>
  <sheetFormatPr baseColWidth="10" defaultColWidth="8.83203125" defaultRowHeight="15" x14ac:dyDescent="0.2"/>
  <cols>
    <col min="4" max="4" width="13.33203125" customWidth="1"/>
    <col min="5" max="5" width="22.6640625" customWidth="1"/>
    <col min="6" max="6" width="18.33203125" customWidth="1"/>
    <col min="7" max="7" width="24.5" customWidth="1"/>
    <col min="11" max="11" width="12.1640625" customWidth="1"/>
  </cols>
  <sheetData>
    <row r="1" spans="1:46" x14ac:dyDescent="0.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316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</row>
    <row r="2" spans="1:46" x14ac:dyDescent="0.2">
      <c r="A2" t="s">
        <v>118</v>
      </c>
      <c r="B2" t="s">
        <v>58</v>
      </c>
      <c r="C2" t="s">
        <v>59</v>
      </c>
      <c r="D2" t="s">
        <v>60</v>
      </c>
      <c r="E2" t="s">
        <v>61</v>
      </c>
      <c r="F2" t="s">
        <v>62</v>
      </c>
      <c r="G2" t="s">
        <v>62</v>
      </c>
      <c r="H2" t="s">
        <v>63</v>
      </c>
      <c r="I2" t="s">
        <v>119</v>
      </c>
      <c r="J2" t="s">
        <v>64</v>
      </c>
      <c r="K2" t="s">
        <v>65</v>
      </c>
      <c r="L2" t="s">
        <v>66</v>
      </c>
      <c r="M2" t="s">
        <v>67</v>
      </c>
      <c r="N2" t="s">
        <v>120</v>
      </c>
      <c r="O2" t="s">
        <v>63</v>
      </c>
      <c r="P2" t="s">
        <v>63</v>
      </c>
      <c r="Q2" t="s">
        <v>68</v>
      </c>
      <c r="R2" t="s">
        <v>68</v>
      </c>
      <c r="S2" t="s">
        <v>68</v>
      </c>
      <c r="T2" t="s">
        <v>63</v>
      </c>
      <c r="U2" t="s">
        <v>63</v>
      </c>
      <c r="V2" t="s">
        <v>63</v>
      </c>
      <c r="W2" t="s">
        <v>63</v>
      </c>
      <c r="X2" t="s">
        <v>63</v>
      </c>
      <c r="Y2" t="s">
        <v>63</v>
      </c>
      <c r="Z2">
        <v>1976</v>
      </c>
      <c r="AA2">
        <v>1</v>
      </c>
      <c r="AB2">
        <v>10</v>
      </c>
      <c r="AC2">
        <v>1976</v>
      </c>
      <c r="AD2">
        <v>1</v>
      </c>
      <c r="AE2">
        <v>10</v>
      </c>
      <c r="AF2">
        <v>20</v>
      </c>
      <c r="AG2" t="s">
        <v>63</v>
      </c>
      <c r="AH2" t="s">
        <v>63</v>
      </c>
      <c r="AI2" t="s">
        <v>63</v>
      </c>
      <c r="AJ2" t="s">
        <v>63</v>
      </c>
      <c r="AK2" t="s">
        <v>63</v>
      </c>
      <c r="AL2" t="s">
        <v>63</v>
      </c>
      <c r="AM2" t="s">
        <v>63</v>
      </c>
      <c r="AN2" t="s">
        <v>63</v>
      </c>
      <c r="AO2" t="s">
        <v>63</v>
      </c>
      <c r="AP2" t="s">
        <v>63</v>
      </c>
      <c r="AQ2">
        <v>19.445544089372518</v>
      </c>
      <c r="AR2" t="s">
        <v>63</v>
      </c>
      <c r="AS2" t="s">
        <v>69</v>
      </c>
      <c r="AT2" t="s">
        <v>70</v>
      </c>
    </row>
    <row r="3" spans="1:46" x14ac:dyDescent="0.2">
      <c r="A3" t="s">
        <v>121</v>
      </c>
      <c r="B3" t="s">
        <v>58</v>
      </c>
      <c r="C3" t="s">
        <v>59</v>
      </c>
      <c r="D3" t="s">
        <v>60</v>
      </c>
      <c r="E3" t="s">
        <v>61</v>
      </c>
      <c r="F3" t="s">
        <v>62</v>
      </c>
      <c r="G3" t="s">
        <v>62</v>
      </c>
      <c r="H3" t="s">
        <v>63</v>
      </c>
      <c r="I3" t="s">
        <v>122</v>
      </c>
      <c r="J3" t="s">
        <v>77</v>
      </c>
      <c r="K3" t="s">
        <v>78</v>
      </c>
      <c r="L3" t="s">
        <v>66</v>
      </c>
      <c r="M3" t="s">
        <v>67</v>
      </c>
      <c r="N3" t="s">
        <v>89</v>
      </c>
      <c r="O3" t="s">
        <v>63</v>
      </c>
      <c r="P3" t="s">
        <v>63</v>
      </c>
      <c r="Q3" t="s">
        <v>68</v>
      </c>
      <c r="R3" t="s">
        <v>68</v>
      </c>
      <c r="S3" t="s">
        <v>68</v>
      </c>
      <c r="T3" t="s">
        <v>63</v>
      </c>
      <c r="U3" t="s">
        <v>63</v>
      </c>
      <c r="V3" t="s">
        <v>63</v>
      </c>
      <c r="W3" t="s">
        <v>63</v>
      </c>
      <c r="X3" t="s">
        <v>63</v>
      </c>
      <c r="Y3" t="s">
        <v>63</v>
      </c>
      <c r="Z3">
        <v>1976</v>
      </c>
      <c r="AA3">
        <v>12</v>
      </c>
      <c r="AB3">
        <v>26</v>
      </c>
      <c r="AC3">
        <v>1976</v>
      </c>
      <c r="AD3">
        <v>12</v>
      </c>
      <c r="AE3">
        <v>26</v>
      </c>
      <c r="AF3">
        <v>21</v>
      </c>
      <c r="AG3" t="s">
        <v>63</v>
      </c>
      <c r="AH3" t="s">
        <v>63</v>
      </c>
      <c r="AI3" t="s">
        <v>63</v>
      </c>
      <c r="AJ3" t="s">
        <v>63</v>
      </c>
      <c r="AK3" t="s">
        <v>63</v>
      </c>
      <c r="AL3" t="s">
        <v>63</v>
      </c>
      <c r="AM3" t="s">
        <v>63</v>
      </c>
      <c r="AN3" t="s">
        <v>63</v>
      </c>
      <c r="AO3" t="s">
        <v>63</v>
      </c>
      <c r="AP3" t="s">
        <v>63</v>
      </c>
      <c r="AQ3">
        <v>19.445544089372518</v>
      </c>
      <c r="AR3" t="s">
        <v>63</v>
      </c>
      <c r="AS3" t="s">
        <v>69</v>
      </c>
      <c r="AT3" t="s">
        <v>70</v>
      </c>
    </row>
    <row r="4" spans="1:46" x14ac:dyDescent="0.2">
      <c r="A4" t="s">
        <v>126</v>
      </c>
      <c r="B4" t="s">
        <v>58</v>
      </c>
      <c r="C4" t="s">
        <v>59</v>
      </c>
      <c r="D4" t="s">
        <v>60</v>
      </c>
      <c r="E4" t="s">
        <v>61</v>
      </c>
      <c r="F4" t="s">
        <v>62</v>
      </c>
      <c r="G4" t="s">
        <v>62</v>
      </c>
      <c r="H4" t="s">
        <v>63</v>
      </c>
      <c r="I4" t="s">
        <v>122</v>
      </c>
      <c r="J4" t="s">
        <v>77</v>
      </c>
      <c r="K4" t="s">
        <v>78</v>
      </c>
      <c r="L4" t="s">
        <v>66</v>
      </c>
      <c r="M4" t="s">
        <v>67</v>
      </c>
      <c r="N4" t="s">
        <v>127</v>
      </c>
      <c r="O4" t="s">
        <v>63</v>
      </c>
      <c r="P4" t="s">
        <v>63</v>
      </c>
      <c r="Q4" t="s">
        <v>68</v>
      </c>
      <c r="R4" t="s">
        <v>68</v>
      </c>
      <c r="S4" t="s">
        <v>68</v>
      </c>
      <c r="T4" t="s">
        <v>63</v>
      </c>
      <c r="U4" t="s">
        <v>63</v>
      </c>
      <c r="V4" t="s">
        <v>63</v>
      </c>
      <c r="W4" t="s">
        <v>63</v>
      </c>
      <c r="X4" t="s">
        <v>63</v>
      </c>
      <c r="Y4" t="s">
        <v>63</v>
      </c>
      <c r="Z4">
        <v>1980</v>
      </c>
      <c r="AA4">
        <v>7</v>
      </c>
      <c r="AB4">
        <v>14</v>
      </c>
      <c r="AC4">
        <v>1980</v>
      </c>
      <c r="AD4">
        <v>7</v>
      </c>
      <c r="AE4">
        <v>14</v>
      </c>
      <c r="AF4">
        <v>21</v>
      </c>
      <c r="AG4">
        <v>35</v>
      </c>
      <c r="AH4" t="s">
        <v>63</v>
      </c>
      <c r="AI4" t="s">
        <v>63</v>
      </c>
      <c r="AJ4">
        <v>35</v>
      </c>
      <c r="AK4" t="s">
        <v>63</v>
      </c>
      <c r="AL4" t="s">
        <v>63</v>
      </c>
      <c r="AM4" t="s">
        <v>63</v>
      </c>
      <c r="AN4" t="s">
        <v>63</v>
      </c>
      <c r="AO4" t="s">
        <v>63</v>
      </c>
      <c r="AP4" t="s">
        <v>63</v>
      </c>
      <c r="AQ4">
        <v>28.158886633806901</v>
      </c>
      <c r="AR4" t="s">
        <v>63</v>
      </c>
      <c r="AS4" t="s">
        <v>69</v>
      </c>
      <c r="AT4" t="s">
        <v>70</v>
      </c>
    </row>
    <row r="5" spans="1:46" x14ac:dyDescent="0.2">
      <c r="A5" t="s">
        <v>131</v>
      </c>
      <c r="B5" t="s">
        <v>58</v>
      </c>
      <c r="C5" t="s">
        <v>59</v>
      </c>
      <c r="D5" t="s">
        <v>60</v>
      </c>
      <c r="E5" t="s">
        <v>61</v>
      </c>
      <c r="F5" t="s">
        <v>62</v>
      </c>
      <c r="G5" t="s">
        <v>62</v>
      </c>
      <c r="H5" t="s">
        <v>63</v>
      </c>
      <c r="I5" t="s">
        <v>132</v>
      </c>
      <c r="J5" t="s">
        <v>133</v>
      </c>
      <c r="K5" t="s">
        <v>134</v>
      </c>
      <c r="L5" t="s">
        <v>117</v>
      </c>
      <c r="M5" t="s">
        <v>72</v>
      </c>
      <c r="N5" t="s">
        <v>135</v>
      </c>
      <c r="O5" t="s">
        <v>63</v>
      </c>
      <c r="P5" t="s">
        <v>63</v>
      </c>
      <c r="Q5" t="s">
        <v>68</v>
      </c>
      <c r="R5" t="s">
        <v>68</v>
      </c>
      <c r="S5" t="s">
        <v>68</v>
      </c>
      <c r="T5" t="s">
        <v>63</v>
      </c>
      <c r="U5" t="s">
        <v>63</v>
      </c>
      <c r="V5" t="s">
        <v>63</v>
      </c>
      <c r="W5" t="s">
        <v>63</v>
      </c>
      <c r="X5" t="s">
        <v>63</v>
      </c>
      <c r="Y5" t="s">
        <v>63</v>
      </c>
      <c r="Z5">
        <v>1980</v>
      </c>
      <c r="AA5" t="s">
        <v>63</v>
      </c>
      <c r="AB5" t="s">
        <v>63</v>
      </c>
      <c r="AC5">
        <v>1980</v>
      </c>
      <c r="AD5" t="s">
        <v>63</v>
      </c>
      <c r="AE5" t="s">
        <v>63</v>
      </c>
      <c r="AF5">
        <v>55</v>
      </c>
      <c r="AG5" t="s">
        <v>63</v>
      </c>
      <c r="AH5" t="s">
        <v>63</v>
      </c>
      <c r="AI5" t="s">
        <v>63</v>
      </c>
      <c r="AJ5" t="s">
        <v>63</v>
      </c>
      <c r="AK5" t="s">
        <v>63</v>
      </c>
      <c r="AL5" t="s">
        <v>63</v>
      </c>
      <c r="AM5" t="s">
        <v>63</v>
      </c>
      <c r="AN5" t="s">
        <v>63</v>
      </c>
      <c r="AO5" t="s">
        <v>63</v>
      </c>
      <c r="AP5" t="s">
        <v>63</v>
      </c>
      <c r="AQ5">
        <v>28.158886633806901</v>
      </c>
      <c r="AR5" t="s">
        <v>63</v>
      </c>
      <c r="AS5" t="s">
        <v>136</v>
      </c>
      <c r="AT5" t="s">
        <v>70</v>
      </c>
    </row>
    <row r="6" spans="1:46" x14ac:dyDescent="0.2">
      <c r="A6" t="s">
        <v>140</v>
      </c>
      <c r="B6" t="s">
        <v>58</v>
      </c>
      <c r="C6" t="s">
        <v>59</v>
      </c>
      <c r="D6" t="s">
        <v>60</v>
      </c>
      <c r="E6" t="s">
        <v>61</v>
      </c>
      <c r="F6" t="s">
        <v>62</v>
      </c>
      <c r="G6" t="s">
        <v>62</v>
      </c>
      <c r="H6" t="s">
        <v>63</v>
      </c>
      <c r="I6" t="s">
        <v>141</v>
      </c>
      <c r="J6" t="s">
        <v>114</v>
      </c>
      <c r="K6" t="s">
        <v>115</v>
      </c>
      <c r="L6" t="s">
        <v>79</v>
      </c>
      <c r="M6" t="s">
        <v>67</v>
      </c>
      <c r="N6" t="s">
        <v>142</v>
      </c>
      <c r="O6" t="s">
        <v>63</v>
      </c>
      <c r="P6" t="s">
        <v>63</v>
      </c>
      <c r="Q6" t="s">
        <v>68</v>
      </c>
      <c r="R6" t="s">
        <v>68</v>
      </c>
      <c r="S6" t="s">
        <v>68</v>
      </c>
      <c r="T6" t="s">
        <v>63</v>
      </c>
      <c r="U6" t="s">
        <v>63</v>
      </c>
      <c r="V6" t="s">
        <v>63</v>
      </c>
      <c r="W6" t="s">
        <v>63</v>
      </c>
      <c r="X6" t="s">
        <v>63</v>
      </c>
      <c r="Y6" t="s">
        <v>63</v>
      </c>
      <c r="Z6">
        <v>1985</v>
      </c>
      <c r="AA6">
        <v>4</v>
      </c>
      <c r="AB6">
        <v>26</v>
      </c>
      <c r="AC6">
        <v>1985</v>
      </c>
      <c r="AD6">
        <v>4</v>
      </c>
      <c r="AE6">
        <v>26</v>
      </c>
      <c r="AF6">
        <v>79</v>
      </c>
      <c r="AG6">
        <v>247</v>
      </c>
      <c r="AH6">
        <v>247</v>
      </c>
      <c r="AI6" t="s">
        <v>63</v>
      </c>
      <c r="AJ6">
        <v>494</v>
      </c>
      <c r="AK6" t="s">
        <v>63</v>
      </c>
      <c r="AL6" t="s">
        <v>63</v>
      </c>
      <c r="AM6" t="s">
        <v>63</v>
      </c>
      <c r="AN6" t="s">
        <v>63</v>
      </c>
      <c r="AO6" t="s">
        <v>63</v>
      </c>
      <c r="AP6" t="s">
        <v>63</v>
      </c>
      <c r="AQ6">
        <v>36.755467943910546</v>
      </c>
      <c r="AR6" t="s">
        <v>63</v>
      </c>
      <c r="AS6" t="s">
        <v>69</v>
      </c>
      <c r="AT6" t="s">
        <v>70</v>
      </c>
    </row>
    <row r="7" spans="1:46" x14ac:dyDescent="0.2">
      <c r="A7" t="s">
        <v>143</v>
      </c>
      <c r="B7" t="s">
        <v>58</v>
      </c>
      <c r="C7" t="s">
        <v>75</v>
      </c>
      <c r="D7" t="s">
        <v>60</v>
      </c>
      <c r="E7" t="s">
        <v>61</v>
      </c>
      <c r="F7" t="s">
        <v>76</v>
      </c>
      <c r="G7" t="s">
        <v>76</v>
      </c>
      <c r="H7" t="s">
        <v>63</v>
      </c>
      <c r="I7" t="s">
        <v>144</v>
      </c>
      <c r="J7" t="s">
        <v>111</v>
      </c>
      <c r="K7" t="s">
        <v>112</v>
      </c>
      <c r="L7" t="s">
        <v>113</v>
      </c>
      <c r="M7" t="s">
        <v>83</v>
      </c>
      <c r="N7" t="s">
        <v>145</v>
      </c>
      <c r="O7" t="s">
        <v>63</v>
      </c>
      <c r="P7" t="s">
        <v>63</v>
      </c>
      <c r="Q7" t="s">
        <v>68</v>
      </c>
      <c r="R7" t="s">
        <v>68</v>
      </c>
      <c r="S7" t="s">
        <v>68</v>
      </c>
      <c r="T7" t="s">
        <v>63</v>
      </c>
      <c r="U7" t="s">
        <v>63</v>
      </c>
      <c r="V7" t="s">
        <v>63</v>
      </c>
      <c r="W7" t="s">
        <v>63</v>
      </c>
      <c r="X7" t="s">
        <v>63</v>
      </c>
      <c r="Y7" t="s">
        <v>63</v>
      </c>
      <c r="Z7">
        <v>1988</v>
      </c>
      <c r="AA7">
        <v>5</v>
      </c>
      <c r="AB7">
        <v>2</v>
      </c>
      <c r="AC7">
        <v>1988</v>
      </c>
      <c r="AD7">
        <v>5</v>
      </c>
      <c r="AE7">
        <v>2</v>
      </c>
      <c r="AF7">
        <v>14</v>
      </c>
      <c r="AG7">
        <v>50</v>
      </c>
      <c r="AH7" t="s">
        <v>63</v>
      </c>
      <c r="AI7" t="s">
        <v>63</v>
      </c>
      <c r="AJ7">
        <v>50</v>
      </c>
      <c r="AK7" t="s">
        <v>63</v>
      </c>
      <c r="AL7" t="s">
        <v>63</v>
      </c>
      <c r="AM7" t="s">
        <v>63</v>
      </c>
      <c r="AN7" t="s">
        <v>63</v>
      </c>
      <c r="AO7" t="s">
        <v>63</v>
      </c>
      <c r="AP7" t="s">
        <v>63</v>
      </c>
      <c r="AQ7">
        <v>40.408806050170803</v>
      </c>
      <c r="AR7" t="s">
        <v>63</v>
      </c>
      <c r="AS7" t="s">
        <v>69</v>
      </c>
      <c r="AT7" t="s">
        <v>70</v>
      </c>
    </row>
    <row r="8" spans="1:46" x14ac:dyDescent="0.2">
      <c r="A8" t="s">
        <v>148</v>
      </c>
      <c r="B8" t="s">
        <v>58</v>
      </c>
      <c r="C8" t="s">
        <v>59</v>
      </c>
      <c r="D8" t="s">
        <v>60</v>
      </c>
      <c r="E8" t="s">
        <v>61</v>
      </c>
      <c r="F8" t="s">
        <v>62</v>
      </c>
      <c r="G8" t="s">
        <v>62</v>
      </c>
      <c r="H8" t="s">
        <v>63</v>
      </c>
      <c r="I8" t="s">
        <v>144</v>
      </c>
      <c r="J8" t="s">
        <v>92</v>
      </c>
      <c r="K8" t="s">
        <v>93</v>
      </c>
      <c r="L8" t="s">
        <v>94</v>
      </c>
      <c r="M8" t="s">
        <v>72</v>
      </c>
      <c r="N8" t="s">
        <v>149</v>
      </c>
      <c r="O8" t="s">
        <v>63</v>
      </c>
      <c r="P8" t="s">
        <v>63</v>
      </c>
      <c r="Q8" t="s">
        <v>68</v>
      </c>
      <c r="R8" t="s">
        <v>68</v>
      </c>
      <c r="S8" t="s">
        <v>68</v>
      </c>
      <c r="T8" t="s">
        <v>63</v>
      </c>
      <c r="U8" t="s">
        <v>63</v>
      </c>
      <c r="V8" t="s">
        <v>63</v>
      </c>
      <c r="W8" t="s">
        <v>63</v>
      </c>
      <c r="X8" t="s">
        <v>63</v>
      </c>
      <c r="Y8" t="s">
        <v>63</v>
      </c>
      <c r="Z8">
        <v>1990</v>
      </c>
      <c r="AA8">
        <v>10</v>
      </c>
      <c r="AB8">
        <v>22</v>
      </c>
      <c r="AC8">
        <v>1990</v>
      </c>
      <c r="AD8">
        <v>10</v>
      </c>
      <c r="AE8">
        <v>22</v>
      </c>
      <c r="AF8" t="s">
        <v>63</v>
      </c>
      <c r="AG8" t="s">
        <v>63</v>
      </c>
      <c r="AH8" t="s">
        <v>63</v>
      </c>
      <c r="AI8" t="s">
        <v>63</v>
      </c>
      <c r="AJ8" t="s">
        <v>63</v>
      </c>
      <c r="AK8" t="s">
        <v>63</v>
      </c>
      <c r="AL8" t="s">
        <v>63</v>
      </c>
      <c r="AM8" t="s">
        <v>63</v>
      </c>
      <c r="AN8" t="s">
        <v>63</v>
      </c>
      <c r="AO8">
        <v>1000</v>
      </c>
      <c r="AP8">
        <v>2240</v>
      </c>
      <c r="AQ8">
        <v>44.645877438363641</v>
      </c>
      <c r="AR8" t="s">
        <v>63</v>
      </c>
      <c r="AS8" t="s">
        <v>69</v>
      </c>
      <c r="AT8" t="s">
        <v>70</v>
      </c>
    </row>
    <row r="9" spans="1:46" x14ac:dyDescent="0.2">
      <c r="A9" t="s">
        <v>154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62</v>
      </c>
      <c r="H9" t="s">
        <v>63</v>
      </c>
      <c r="I9" t="s">
        <v>144</v>
      </c>
      <c r="J9" t="s">
        <v>152</v>
      </c>
      <c r="K9" t="s">
        <v>153</v>
      </c>
      <c r="L9" t="s">
        <v>82</v>
      </c>
      <c r="M9" t="s">
        <v>83</v>
      </c>
      <c r="N9" t="s">
        <v>155</v>
      </c>
      <c r="O9" t="s">
        <v>63</v>
      </c>
      <c r="P9" t="s">
        <v>63</v>
      </c>
      <c r="Q9" t="s">
        <v>68</v>
      </c>
      <c r="R9" t="s">
        <v>68</v>
      </c>
      <c r="S9" t="s">
        <v>68</v>
      </c>
      <c r="T9" t="s">
        <v>63</v>
      </c>
      <c r="U9" t="s">
        <v>63</v>
      </c>
      <c r="V9" t="s">
        <v>63</v>
      </c>
      <c r="W9" t="s">
        <v>63</v>
      </c>
      <c r="X9" t="s">
        <v>63</v>
      </c>
      <c r="Y9" t="s">
        <v>63</v>
      </c>
      <c r="Z9">
        <v>1993</v>
      </c>
      <c r="AA9">
        <v>4</v>
      </c>
      <c r="AB9">
        <v>19</v>
      </c>
      <c r="AC9">
        <v>1993</v>
      </c>
      <c r="AD9">
        <v>4</v>
      </c>
      <c r="AE9">
        <v>19</v>
      </c>
      <c r="AF9">
        <v>34</v>
      </c>
      <c r="AG9">
        <v>2</v>
      </c>
      <c r="AH9" t="s">
        <v>63</v>
      </c>
      <c r="AI9" t="s">
        <v>63</v>
      </c>
      <c r="AJ9">
        <v>2</v>
      </c>
      <c r="AK9" t="s">
        <v>63</v>
      </c>
      <c r="AL9" t="s">
        <v>63</v>
      </c>
      <c r="AM9" t="s">
        <v>63</v>
      </c>
      <c r="AN9" t="s">
        <v>63</v>
      </c>
      <c r="AO9" t="s">
        <v>63</v>
      </c>
      <c r="AP9" t="s">
        <v>63</v>
      </c>
      <c r="AQ9">
        <v>49.361332164938098</v>
      </c>
      <c r="AR9" t="s">
        <v>63</v>
      </c>
      <c r="AS9" t="s">
        <v>69</v>
      </c>
      <c r="AT9" t="s">
        <v>70</v>
      </c>
    </row>
    <row r="10" spans="1:46" x14ac:dyDescent="0.2">
      <c r="A10" t="s">
        <v>158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62</v>
      </c>
      <c r="H10" t="s">
        <v>63</v>
      </c>
      <c r="I10" t="s">
        <v>144</v>
      </c>
      <c r="J10" t="s">
        <v>159</v>
      </c>
      <c r="K10" t="s">
        <v>160</v>
      </c>
      <c r="L10" t="s">
        <v>71</v>
      </c>
      <c r="M10" t="s">
        <v>72</v>
      </c>
      <c r="N10" t="s">
        <v>161</v>
      </c>
      <c r="O10" t="s">
        <v>63</v>
      </c>
      <c r="P10" t="s">
        <v>63</v>
      </c>
      <c r="Q10" t="s">
        <v>68</v>
      </c>
      <c r="R10" t="s">
        <v>68</v>
      </c>
      <c r="S10" t="s">
        <v>68</v>
      </c>
      <c r="T10" t="s">
        <v>63</v>
      </c>
      <c r="U10" t="s">
        <v>63</v>
      </c>
      <c r="V10" t="s">
        <v>63</v>
      </c>
      <c r="W10" t="s">
        <v>63</v>
      </c>
      <c r="X10" t="s">
        <v>63</v>
      </c>
      <c r="Y10" t="s">
        <v>63</v>
      </c>
      <c r="Z10">
        <v>1995</v>
      </c>
      <c r="AA10">
        <v>4</v>
      </c>
      <c r="AB10">
        <v>13</v>
      </c>
      <c r="AC10">
        <v>1995</v>
      </c>
      <c r="AD10">
        <v>4</v>
      </c>
      <c r="AE10">
        <v>13</v>
      </c>
      <c r="AF10" t="s">
        <v>63</v>
      </c>
      <c r="AG10" t="s">
        <v>63</v>
      </c>
      <c r="AH10">
        <v>300</v>
      </c>
      <c r="AI10" t="s">
        <v>63</v>
      </c>
      <c r="AJ10">
        <v>300</v>
      </c>
      <c r="AK10" t="s">
        <v>63</v>
      </c>
      <c r="AL10" t="s">
        <v>63</v>
      </c>
      <c r="AM10" t="s">
        <v>63</v>
      </c>
      <c r="AN10" t="s">
        <v>63</v>
      </c>
      <c r="AO10">
        <v>55900</v>
      </c>
      <c r="AP10">
        <v>107357</v>
      </c>
      <c r="AQ10">
        <v>52.069298687499099</v>
      </c>
      <c r="AR10" t="s">
        <v>63</v>
      </c>
      <c r="AS10" t="s">
        <v>69</v>
      </c>
      <c r="AT10" t="s">
        <v>70</v>
      </c>
    </row>
    <row r="11" spans="1:46" x14ac:dyDescent="0.2">
      <c r="A11" t="s">
        <v>162</v>
      </c>
      <c r="B11" t="s">
        <v>58</v>
      </c>
      <c r="C11" t="s">
        <v>59</v>
      </c>
      <c r="D11" t="s">
        <v>60</v>
      </c>
      <c r="E11" t="s">
        <v>61</v>
      </c>
      <c r="F11" t="s">
        <v>62</v>
      </c>
      <c r="G11" t="s">
        <v>62</v>
      </c>
      <c r="H11" t="s">
        <v>63</v>
      </c>
      <c r="I11" t="s">
        <v>144</v>
      </c>
      <c r="J11" t="s">
        <v>107</v>
      </c>
      <c r="K11" t="s">
        <v>108</v>
      </c>
      <c r="L11" t="s">
        <v>86</v>
      </c>
      <c r="M11" t="s">
        <v>83</v>
      </c>
      <c r="N11" t="s">
        <v>163</v>
      </c>
      <c r="O11" t="s">
        <v>63</v>
      </c>
      <c r="P11" t="s">
        <v>63</v>
      </c>
      <c r="Q11" t="s">
        <v>68</v>
      </c>
      <c r="R11" t="s">
        <v>68</v>
      </c>
      <c r="S11" t="s">
        <v>68</v>
      </c>
      <c r="T11" t="s">
        <v>63</v>
      </c>
      <c r="U11" t="s">
        <v>63</v>
      </c>
      <c r="V11" t="s">
        <v>63</v>
      </c>
      <c r="W11" t="s">
        <v>63</v>
      </c>
      <c r="X11" t="s">
        <v>63</v>
      </c>
      <c r="Y11" t="s">
        <v>63</v>
      </c>
      <c r="Z11">
        <v>1996</v>
      </c>
      <c r="AA11">
        <v>1</v>
      </c>
      <c r="AB11">
        <v>27</v>
      </c>
      <c r="AC11">
        <v>1996</v>
      </c>
      <c r="AD11">
        <v>1</v>
      </c>
      <c r="AE11">
        <v>27</v>
      </c>
      <c r="AF11">
        <v>13</v>
      </c>
      <c r="AG11">
        <v>33</v>
      </c>
      <c r="AH11" t="s">
        <v>63</v>
      </c>
      <c r="AI11" t="s">
        <v>63</v>
      </c>
      <c r="AJ11">
        <v>33</v>
      </c>
      <c r="AK11" t="s">
        <v>63</v>
      </c>
      <c r="AL11" t="s">
        <v>63</v>
      </c>
      <c r="AM11" t="s">
        <v>63</v>
      </c>
      <c r="AN11" t="s">
        <v>63</v>
      </c>
      <c r="AO11" t="s">
        <v>63</v>
      </c>
      <c r="AP11" t="s">
        <v>63</v>
      </c>
      <c r="AQ11">
        <v>53.595560854008362</v>
      </c>
      <c r="AR11" t="s">
        <v>63</v>
      </c>
      <c r="AS11" t="s">
        <v>164</v>
      </c>
      <c r="AT11" t="s">
        <v>70</v>
      </c>
    </row>
    <row r="12" spans="1:46" x14ac:dyDescent="0.2">
      <c r="A12" t="s">
        <v>167</v>
      </c>
      <c r="B12" t="s">
        <v>58</v>
      </c>
      <c r="C12" t="s">
        <v>59</v>
      </c>
      <c r="D12" t="s">
        <v>60</v>
      </c>
      <c r="E12" t="s">
        <v>61</v>
      </c>
      <c r="F12" t="s">
        <v>62</v>
      </c>
      <c r="G12" t="s">
        <v>62</v>
      </c>
      <c r="H12" t="s">
        <v>63</v>
      </c>
      <c r="I12" t="s">
        <v>168</v>
      </c>
      <c r="J12" t="s">
        <v>123</v>
      </c>
      <c r="K12" t="s">
        <v>124</v>
      </c>
      <c r="L12" t="s">
        <v>95</v>
      </c>
      <c r="M12" t="s">
        <v>72</v>
      </c>
      <c r="N12" t="s">
        <v>169</v>
      </c>
      <c r="O12" t="s">
        <v>63</v>
      </c>
      <c r="P12" t="s">
        <v>63</v>
      </c>
      <c r="Q12" t="s">
        <v>68</v>
      </c>
      <c r="R12" t="s">
        <v>68</v>
      </c>
      <c r="S12" t="s">
        <v>68</v>
      </c>
      <c r="T12" t="s">
        <v>63</v>
      </c>
      <c r="U12" t="s">
        <v>63</v>
      </c>
      <c r="V12" t="s">
        <v>63</v>
      </c>
      <c r="W12" t="s">
        <v>63</v>
      </c>
      <c r="X12" t="s">
        <v>63</v>
      </c>
      <c r="Y12" t="s">
        <v>63</v>
      </c>
      <c r="Z12">
        <v>1997</v>
      </c>
      <c r="AA12">
        <v>10</v>
      </c>
      <c r="AB12">
        <v>31</v>
      </c>
      <c r="AC12">
        <v>1997</v>
      </c>
      <c r="AD12">
        <v>10</v>
      </c>
      <c r="AE12">
        <v>31</v>
      </c>
      <c r="AF12">
        <v>11</v>
      </c>
      <c r="AG12" t="s">
        <v>63</v>
      </c>
      <c r="AH12" t="s">
        <v>63</v>
      </c>
      <c r="AI12" t="s">
        <v>63</v>
      </c>
      <c r="AJ12" t="s">
        <v>63</v>
      </c>
      <c r="AK12" t="s">
        <v>63</v>
      </c>
      <c r="AL12" t="s">
        <v>63</v>
      </c>
      <c r="AM12" t="s">
        <v>63</v>
      </c>
      <c r="AN12" t="s">
        <v>63</v>
      </c>
      <c r="AO12" t="s">
        <v>63</v>
      </c>
      <c r="AP12" t="s">
        <v>63</v>
      </c>
      <c r="AQ12">
        <v>54.84845417099281</v>
      </c>
      <c r="AR12" t="s">
        <v>63</v>
      </c>
      <c r="AS12" t="s">
        <v>69</v>
      </c>
      <c r="AT12" t="s">
        <v>70</v>
      </c>
    </row>
    <row r="13" spans="1:46" x14ac:dyDescent="0.2">
      <c r="A13" t="s">
        <v>170</v>
      </c>
      <c r="B13" t="s">
        <v>58</v>
      </c>
      <c r="C13" t="s">
        <v>59</v>
      </c>
      <c r="D13" t="s">
        <v>60</v>
      </c>
      <c r="E13" t="s">
        <v>61</v>
      </c>
      <c r="F13" t="s">
        <v>62</v>
      </c>
      <c r="G13" t="s">
        <v>62</v>
      </c>
      <c r="H13" t="s">
        <v>63</v>
      </c>
      <c r="I13" t="s">
        <v>144</v>
      </c>
      <c r="J13" t="s">
        <v>103</v>
      </c>
      <c r="K13" t="s">
        <v>104</v>
      </c>
      <c r="L13" t="s">
        <v>102</v>
      </c>
      <c r="M13" t="s">
        <v>83</v>
      </c>
      <c r="N13" t="s">
        <v>125</v>
      </c>
      <c r="O13" t="s">
        <v>63</v>
      </c>
      <c r="P13" t="s">
        <v>63</v>
      </c>
      <c r="Q13" t="s">
        <v>68</v>
      </c>
      <c r="R13" t="s">
        <v>68</v>
      </c>
      <c r="S13" t="s">
        <v>68</v>
      </c>
      <c r="T13" t="s">
        <v>63</v>
      </c>
      <c r="U13" t="s">
        <v>63</v>
      </c>
      <c r="V13" t="s">
        <v>63</v>
      </c>
      <c r="W13" t="s">
        <v>63</v>
      </c>
      <c r="X13" t="s">
        <v>63</v>
      </c>
      <c r="Y13" t="s">
        <v>63</v>
      </c>
      <c r="Z13">
        <v>1998</v>
      </c>
      <c r="AA13">
        <v>5</v>
      </c>
      <c r="AB13">
        <v>16</v>
      </c>
      <c r="AC13">
        <v>1998</v>
      </c>
      <c r="AD13">
        <v>5</v>
      </c>
      <c r="AE13">
        <v>16</v>
      </c>
      <c r="AF13">
        <v>25</v>
      </c>
      <c r="AG13">
        <v>100</v>
      </c>
      <c r="AH13" t="s">
        <v>63</v>
      </c>
      <c r="AI13" t="s">
        <v>63</v>
      </c>
      <c r="AJ13">
        <v>100</v>
      </c>
      <c r="AK13" t="s">
        <v>63</v>
      </c>
      <c r="AL13" t="s">
        <v>63</v>
      </c>
      <c r="AM13" t="s">
        <v>63</v>
      </c>
      <c r="AN13" t="s">
        <v>63</v>
      </c>
      <c r="AO13">
        <v>3300</v>
      </c>
      <c r="AP13">
        <v>5925</v>
      </c>
      <c r="AQ13">
        <v>55.699862805347188</v>
      </c>
      <c r="AR13" t="s">
        <v>63</v>
      </c>
      <c r="AS13" t="s">
        <v>69</v>
      </c>
      <c r="AT13" t="s">
        <v>70</v>
      </c>
    </row>
    <row r="14" spans="1:46" x14ac:dyDescent="0.2">
      <c r="A14" t="s">
        <v>171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62</v>
      </c>
      <c r="H14" t="s">
        <v>63</v>
      </c>
      <c r="I14" t="s">
        <v>144</v>
      </c>
      <c r="J14" t="s">
        <v>156</v>
      </c>
      <c r="K14" t="s">
        <v>157</v>
      </c>
      <c r="L14" t="s">
        <v>117</v>
      </c>
      <c r="M14" t="s">
        <v>72</v>
      </c>
      <c r="N14" t="s">
        <v>172</v>
      </c>
      <c r="O14" t="s">
        <v>63</v>
      </c>
      <c r="P14" t="s">
        <v>63</v>
      </c>
      <c r="Q14" t="s">
        <v>68</v>
      </c>
      <c r="R14" t="s">
        <v>68</v>
      </c>
      <c r="S14" t="s">
        <v>68</v>
      </c>
      <c r="T14" t="s">
        <v>63</v>
      </c>
      <c r="U14" t="s">
        <v>63</v>
      </c>
      <c r="V14" t="s">
        <v>63</v>
      </c>
      <c r="W14" t="s">
        <v>63</v>
      </c>
      <c r="X14" t="s">
        <v>63</v>
      </c>
      <c r="Y14" t="s">
        <v>63</v>
      </c>
      <c r="Z14">
        <v>1999</v>
      </c>
      <c r="AA14">
        <v>3</v>
      </c>
      <c r="AB14">
        <v>18</v>
      </c>
      <c r="AC14">
        <v>1999</v>
      </c>
      <c r="AD14">
        <v>3</v>
      </c>
      <c r="AE14">
        <v>18</v>
      </c>
      <c r="AF14">
        <v>21</v>
      </c>
      <c r="AG14">
        <v>11</v>
      </c>
      <c r="AH14" t="s">
        <v>63</v>
      </c>
      <c r="AI14" t="s">
        <v>63</v>
      </c>
      <c r="AJ14">
        <v>11</v>
      </c>
      <c r="AK14" t="s">
        <v>63</v>
      </c>
      <c r="AL14" t="s">
        <v>63</v>
      </c>
      <c r="AM14" t="s">
        <v>63</v>
      </c>
      <c r="AN14" t="s">
        <v>63</v>
      </c>
      <c r="AO14" t="s">
        <v>63</v>
      </c>
      <c r="AP14" t="s">
        <v>63</v>
      </c>
      <c r="AQ14">
        <v>56.918587040855492</v>
      </c>
      <c r="AR14" t="s">
        <v>63</v>
      </c>
      <c r="AS14" t="s">
        <v>69</v>
      </c>
      <c r="AT14" t="s">
        <v>70</v>
      </c>
    </row>
    <row r="15" spans="1:46" x14ac:dyDescent="0.2">
      <c r="A15" t="s">
        <v>173</v>
      </c>
      <c r="B15" t="s">
        <v>58</v>
      </c>
      <c r="C15" t="s">
        <v>59</v>
      </c>
      <c r="D15" t="s">
        <v>60</v>
      </c>
      <c r="E15" t="s">
        <v>61</v>
      </c>
      <c r="F15" t="s">
        <v>62</v>
      </c>
      <c r="G15" t="s">
        <v>62</v>
      </c>
      <c r="H15" t="s">
        <v>63</v>
      </c>
      <c r="I15" t="s">
        <v>144</v>
      </c>
      <c r="J15" t="s">
        <v>156</v>
      </c>
      <c r="K15" t="s">
        <v>157</v>
      </c>
      <c r="L15" t="s">
        <v>117</v>
      </c>
      <c r="M15" t="s">
        <v>72</v>
      </c>
      <c r="N15" t="s">
        <v>174</v>
      </c>
      <c r="O15" t="s">
        <v>63</v>
      </c>
      <c r="P15" t="s">
        <v>63</v>
      </c>
      <c r="Q15" t="s">
        <v>68</v>
      </c>
      <c r="R15" t="s">
        <v>68</v>
      </c>
      <c r="S15" t="s">
        <v>68</v>
      </c>
      <c r="T15" t="s">
        <v>63</v>
      </c>
      <c r="U15" t="s">
        <v>63</v>
      </c>
      <c r="V15" t="s">
        <v>63</v>
      </c>
      <c r="W15" t="s">
        <v>63</v>
      </c>
      <c r="X15" t="s">
        <v>63</v>
      </c>
      <c r="Y15" t="s">
        <v>63</v>
      </c>
      <c r="Z15">
        <v>1999</v>
      </c>
      <c r="AA15">
        <v>12</v>
      </c>
      <c r="AB15">
        <v>21</v>
      </c>
      <c r="AC15">
        <v>1999</v>
      </c>
      <c r="AD15">
        <v>12</v>
      </c>
      <c r="AE15">
        <v>21</v>
      </c>
      <c r="AF15">
        <v>16</v>
      </c>
      <c r="AG15">
        <v>4</v>
      </c>
      <c r="AH15" t="s">
        <v>63</v>
      </c>
      <c r="AI15" t="s">
        <v>63</v>
      </c>
      <c r="AJ15">
        <v>4</v>
      </c>
      <c r="AK15" t="s">
        <v>63</v>
      </c>
      <c r="AL15" t="s">
        <v>63</v>
      </c>
      <c r="AM15" t="s">
        <v>63</v>
      </c>
      <c r="AN15" t="s">
        <v>63</v>
      </c>
      <c r="AO15" t="s">
        <v>63</v>
      </c>
      <c r="AP15" t="s">
        <v>63</v>
      </c>
      <c r="AQ15">
        <v>56.918587040855492</v>
      </c>
      <c r="AR15" t="s">
        <v>63</v>
      </c>
      <c r="AS15" t="s">
        <v>69</v>
      </c>
      <c r="AT15" t="s">
        <v>70</v>
      </c>
    </row>
    <row r="16" spans="1:46" x14ac:dyDescent="0.2">
      <c r="A16" t="s">
        <v>179</v>
      </c>
      <c r="B16" t="s">
        <v>68</v>
      </c>
      <c r="C16" t="s">
        <v>59</v>
      </c>
      <c r="D16" t="s">
        <v>60</v>
      </c>
      <c r="E16" t="s">
        <v>61</v>
      </c>
      <c r="F16" t="s">
        <v>62</v>
      </c>
      <c r="G16" t="s">
        <v>62</v>
      </c>
      <c r="H16" t="s">
        <v>63</v>
      </c>
      <c r="I16" t="s">
        <v>141</v>
      </c>
      <c r="J16" t="s">
        <v>111</v>
      </c>
      <c r="K16" t="s">
        <v>112</v>
      </c>
      <c r="L16" t="s">
        <v>113</v>
      </c>
      <c r="M16" t="s">
        <v>83</v>
      </c>
      <c r="N16" t="s">
        <v>180</v>
      </c>
      <c r="O16" t="s">
        <v>63</v>
      </c>
      <c r="P16" t="s">
        <v>63</v>
      </c>
      <c r="Q16" t="s">
        <v>68</v>
      </c>
      <c r="R16" t="s">
        <v>68</v>
      </c>
      <c r="S16" t="s">
        <v>68</v>
      </c>
      <c r="T16" t="s">
        <v>63</v>
      </c>
      <c r="U16" t="s">
        <v>63</v>
      </c>
      <c r="V16" t="s">
        <v>63</v>
      </c>
      <c r="W16" t="s">
        <v>63</v>
      </c>
      <c r="X16" t="s">
        <v>63</v>
      </c>
      <c r="Y16" t="s">
        <v>63</v>
      </c>
      <c r="Z16">
        <v>2001</v>
      </c>
      <c r="AA16">
        <v>8</v>
      </c>
      <c r="AB16">
        <v>6</v>
      </c>
      <c r="AC16">
        <v>2001</v>
      </c>
      <c r="AD16">
        <v>8</v>
      </c>
      <c r="AE16">
        <v>6</v>
      </c>
      <c r="AF16">
        <v>25</v>
      </c>
      <c r="AG16">
        <v>53</v>
      </c>
      <c r="AH16" t="s">
        <v>63</v>
      </c>
      <c r="AI16" t="s">
        <v>63</v>
      </c>
      <c r="AJ16">
        <v>53</v>
      </c>
      <c r="AK16" t="s">
        <v>63</v>
      </c>
      <c r="AL16" t="s">
        <v>63</v>
      </c>
      <c r="AM16" t="s">
        <v>63</v>
      </c>
      <c r="AN16" t="s">
        <v>63</v>
      </c>
      <c r="AO16" t="s">
        <v>63</v>
      </c>
      <c r="AP16" t="s">
        <v>63</v>
      </c>
      <c r="AQ16">
        <v>60.5035788853056</v>
      </c>
      <c r="AR16" t="s">
        <v>63</v>
      </c>
      <c r="AS16" t="s">
        <v>69</v>
      </c>
      <c r="AT16" t="s">
        <v>70</v>
      </c>
    </row>
    <row r="17" spans="1:46" x14ac:dyDescent="0.2">
      <c r="A17" t="s">
        <v>181</v>
      </c>
      <c r="B17" t="s">
        <v>68</v>
      </c>
      <c r="C17" t="s">
        <v>59</v>
      </c>
      <c r="D17" t="s">
        <v>60</v>
      </c>
      <c r="E17" t="s">
        <v>61</v>
      </c>
      <c r="F17" t="s">
        <v>62</v>
      </c>
      <c r="G17" t="s">
        <v>62</v>
      </c>
      <c r="H17" t="s">
        <v>63</v>
      </c>
      <c r="I17" t="s">
        <v>182</v>
      </c>
      <c r="J17" t="s">
        <v>123</v>
      </c>
      <c r="K17" t="s">
        <v>124</v>
      </c>
      <c r="L17" t="s">
        <v>95</v>
      </c>
      <c r="M17" t="s">
        <v>72</v>
      </c>
      <c r="N17" t="s">
        <v>183</v>
      </c>
      <c r="O17" t="s">
        <v>63</v>
      </c>
      <c r="P17" t="s">
        <v>63</v>
      </c>
      <c r="Q17" t="s">
        <v>68</v>
      </c>
      <c r="R17" t="s">
        <v>68</v>
      </c>
      <c r="S17" t="s">
        <v>68</v>
      </c>
      <c r="T17" t="s">
        <v>63</v>
      </c>
      <c r="U17" t="s">
        <v>63</v>
      </c>
      <c r="V17" t="s">
        <v>63</v>
      </c>
      <c r="W17" t="s">
        <v>63</v>
      </c>
      <c r="X17" t="s">
        <v>63</v>
      </c>
      <c r="Y17" t="s">
        <v>63</v>
      </c>
      <c r="Z17">
        <v>2001</v>
      </c>
      <c r="AA17">
        <v>12</v>
      </c>
      <c r="AB17">
        <v>16</v>
      </c>
      <c r="AC17">
        <v>2001</v>
      </c>
      <c r="AD17">
        <v>12</v>
      </c>
      <c r="AE17">
        <v>16</v>
      </c>
      <c r="AF17">
        <v>19</v>
      </c>
      <c r="AG17">
        <v>7</v>
      </c>
      <c r="AH17" t="s">
        <v>63</v>
      </c>
      <c r="AI17" t="s">
        <v>63</v>
      </c>
      <c r="AJ17">
        <v>7</v>
      </c>
      <c r="AK17" t="s">
        <v>63</v>
      </c>
      <c r="AL17" t="s">
        <v>63</v>
      </c>
      <c r="AM17" t="s">
        <v>63</v>
      </c>
      <c r="AN17" t="s">
        <v>63</v>
      </c>
      <c r="AO17" t="s">
        <v>63</v>
      </c>
      <c r="AP17" t="s">
        <v>63</v>
      </c>
      <c r="AQ17">
        <v>60.5035788853056</v>
      </c>
      <c r="AR17" t="s">
        <v>63</v>
      </c>
      <c r="AS17" t="s">
        <v>69</v>
      </c>
      <c r="AT17" t="s">
        <v>70</v>
      </c>
    </row>
    <row r="18" spans="1:46" x14ac:dyDescent="0.2">
      <c r="A18" t="s">
        <v>186</v>
      </c>
      <c r="B18" t="s">
        <v>68</v>
      </c>
      <c r="C18" t="s">
        <v>59</v>
      </c>
      <c r="D18" t="s">
        <v>60</v>
      </c>
      <c r="E18" t="s">
        <v>61</v>
      </c>
      <c r="F18" t="s">
        <v>62</v>
      </c>
      <c r="G18" t="s">
        <v>62</v>
      </c>
      <c r="H18" t="s">
        <v>63</v>
      </c>
      <c r="I18" t="s">
        <v>187</v>
      </c>
      <c r="J18" t="s">
        <v>64</v>
      </c>
      <c r="K18" t="s">
        <v>65</v>
      </c>
      <c r="L18" t="s">
        <v>66</v>
      </c>
      <c r="M18" t="s">
        <v>67</v>
      </c>
      <c r="N18" t="s">
        <v>188</v>
      </c>
      <c r="O18" t="s">
        <v>63</v>
      </c>
      <c r="P18" t="s">
        <v>63</v>
      </c>
      <c r="Q18" t="s">
        <v>68</v>
      </c>
      <c r="R18" t="s">
        <v>68</v>
      </c>
      <c r="S18" t="s">
        <v>68</v>
      </c>
      <c r="T18" t="s">
        <v>63</v>
      </c>
      <c r="U18" t="s">
        <v>63</v>
      </c>
      <c r="V18" t="s">
        <v>63</v>
      </c>
      <c r="W18" t="s">
        <v>63</v>
      </c>
      <c r="X18" t="s">
        <v>63</v>
      </c>
      <c r="Y18" t="s">
        <v>63</v>
      </c>
      <c r="Z18">
        <v>2003</v>
      </c>
      <c r="AA18">
        <v>2</v>
      </c>
      <c r="AB18">
        <v>26</v>
      </c>
      <c r="AC18">
        <v>2003</v>
      </c>
      <c r="AD18">
        <v>2</v>
      </c>
      <c r="AE18">
        <v>26</v>
      </c>
      <c r="AF18">
        <v>11</v>
      </c>
      <c r="AG18">
        <v>20</v>
      </c>
      <c r="AH18">
        <v>100</v>
      </c>
      <c r="AI18" t="s">
        <v>63</v>
      </c>
      <c r="AJ18">
        <v>120</v>
      </c>
      <c r="AK18" t="s">
        <v>63</v>
      </c>
      <c r="AL18" t="s">
        <v>63</v>
      </c>
      <c r="AM18" t="s">
        <v>63</v>
      </c>
      <c r="AN18" t="s">
        <v>63</v>
      </c>
      <c r="AO18" t="s">
        <v>63</v>
      </c>
      <c r="AP18" t="s">
        <v>63</v>
      </c>
      <c r="AQ18">
        <v>62.858459500041306</v>
      </c>
      <c r="AR18" t="s">
        <v>63</v>
      </c>
      <c r="AS18" t="s">
        <v>189</v>
      </c>
      <c r="AT18" t="s">
        <v>70</v>
      </c>
    </row>
    <row r="19" spans="1:46" x14ac:dyDescent="0.2">
      <c r="A19" t="s">
        <v>193</v>
      </c>
      <c r="B19" t="s">
        <v>68</v>
      </c>
      <c r="C19" t="s">
        <v>59</v>
      </c>
      <c r="D19" t="s">
        <v>60</v>
      </c>
      <c r="E19" t="s">
        <v>61</v>
      </c>
      <c r="F19" t="s">
        <v>62</v>
      </c>
      <c r="G19" t="s">
        <v>62</v>
      </c>
      <c r="H19" t="s">
        <v>63</v>
      </c>
      <c r="I19" t="s">
        <v>144</v>
      </c>
      <c r="J19" t="s">
        <v>128</v>
      </c>
      <c r="K19" t="s">
        <v>129</v>
      </c>
      <c r="L19" t="s">
        <v>86</v>
      </c>
      <c r="M19" t="s">
        <v>83</v>
      </c>
      <c r="N19" t="s">
        <v>194</v>
      </c>
      <c r="O19" t="s">
        <v>195</v>
      </c>
      <c r="P19" t="s">
        <v>63</v>
      </c>
      <c r="Q19" t="s">
        <v>68</v>
      </c>
      <c r="R19" t="s">
        <v>68</v>
      </c>
      <c r="S19" t="s">
        <v>68</v>
      </c>
      <c r="T19" t="s">
        <v>63</v>
      </c>
      <c r="U19" t="s">
        <v>63</v>
      </c>
      <c r="V19" t="s">
        <v>63</v>
      </c>
      <c r="W19" t="s">
        <v>63</v>
      </c>
      <c r="X19" t="s">
        <v>63</v>
      </c>
      <c r="Y19" t="s">
        <v>63</v>
      </c>
      <c r="Z19">
        <v>2005</v>
      </c>
      <c r="AA19">
        <v>1</v>
      </c>
      <c r="AB19">
        <v>23</v>
      </c>
      <c r="AC19">
        <v>2005</v>
      </c>
      <c r="AD19">
        <v>1</v>
      </c>
      <c r="AE19">
        <v>23</v>
      </c>
      <c r="AF19">
        <v>14</v>
      </c>
      <c r="AG19">
        <v>75</v>
      </c>
      <c r="AH19" t="s">
        <v>63</v>
      </c>
      <c r="AI19" t="s">
        <v>63</v>
      </c>
      <c r="AJ19">
        <v>75</v>
      </c>
      <c r="AK19" t="s">
        <v>63</v>
      </c>
      <c r="AL19" t="s">
        <v>63</v>
      </c>
      <c r="AM19" t="s">
        <v>63</v>
      </c>
      <c r="AN19" t="s">
        <v>63</v>
      </c>
      <c r="AO19" t="s">
        <v>63</v>
      </c>
      <c r="AP19" t="s">
        <v>63</v>
      </c>
      <c r="AQ19">
        <v>66.731057986202785</v>
      </c>
      <c r="AR19" t="s">
        <v>63</v>
      </c>
      <c r="AS19" t="s">
        <v>196</v>
      </c>
      <c r="AT19" t="s">
        <v>70</v>
      </c>
    </row>
    <row r="20" spans="1:46" x14ac:dyDescent="0.2">
      <c r="A20" t="s">
        <v>197</v>
      </c>
      <c r="B20" t="s">
        <v>68</v>
      </c>
      <c r="C20" t="s">
        <v>59</v>
      </c>
      <c r="D20" t="s">
        <v>60</v>
      </c>
      <c r="E20" t="s">
        <v>61</v>
      </c>
      <c r="F20" t="s">
        <v>62</v>
      </c>
      <c r="G20" t="s">
        <v>62</v>
      </c>
      <c r="H20" t="s">
        <v>63</v>
      </c>
      <c r="I20" t="s">
        <v>198</v>
      </c>
      <c r="J20" t="s">
        <v>175</v>
      </c>
      <c r="K20" t="s">
        <v>176</v>
      </c>
      <c r="L20" t="s">
        <v>79</v>
      </c>
      <c r="M20" t="s">
        <v>67</v>
      </c>
      <c r="N20" t="s">
        <v>199</v>
      </c>
      <c r="O20" t="s">
        <v>63</v>
      </c>
      <c r="P20" t="s">
        <v>63</v>
      </c>
      <c r="Q20" t="s">
        <v>68</v>
      </c>
      <c r="R20" t="s">
        <v>68</v>
      </c>
      <c r="S20" t="s">
        <v>68</v>
      </c>
      <c r="T20" t="s">
        <v>63</v>
      </c>
      <c r="U20" t="s">
        <v>63</v>
      </c>
      <c r="V20" t="s">
        <v>63</v>
      </c>
      <c r="W20" t="s">
        <v>63</v>
      </c>
      <c r="X20" t="s">
        <v>63</v>
      </c>
      <c r="Y20" t="s">
        <v>63</v>
      </c>
      <c r="Z20">
        <v>2005</v>
      </c>
      <c r="AA20">
        <v>7</v>
      </c>
      <c r="AB20">
        <v>11</v>
      </c>
      <c r="AC20">
        <v>2005</v>
      </c>
      <c r="AD20">
        <v>7</v>
      </c>
      <c r="AE20">
        <v>12</v>
      </c>
      <c r="AF20">
        <v>15</v>
      </c>
      <c r="AG20" t="s">
        <v>63</v>
      </c>
      <c r="AH20" t="s">
        <v>63</v>
      </c>
      <c r="AI20" t="s">
        <v>63</v>
      </c>
      <c r="AJ20" t="s">
        <v>63</v>
      </c>
      <c r="AK20" t="s">
        <v>63</v>
      </c>
      <c r="AL20" t="s">
        <v>63</v>
      </c>
      <c r="AM20" t="s">
        <v>63</v>
      </c>
      <c r="AN20" t="s">
        <v>63</v>
      </c>
      <c r="AO20">
        <v>10000</v>
      </c>
      <c r="AP20">
        <v>14986</v>
      </c>
      <c r="AQ20">
        <v>66.731057986202785</v>
      </c>
      <c r="AR20" t="s">
        <v>63</v>
      </c>
      <c r="AS20" t="s">
        <v>200</v>
      </c>
      <c r="AT20" t="s">
        <v>70</v>
      </c>
    </row>
    <row r="21" spans="1:46" x14ac:dyDescent="0.2">
      <c r="A21" t="s">
        <v>201</v>
      </c>
      <c r="B21" t="s">
        <v>68</v>
      </c>
      <c r="C21" t="s">
        <v>59</v>
      </c>
      <c r="D21" t="s">
        <v>60</v>
      </c>
      <c r="E21" t="s">
        <v>61</v>
      </c>
      <c r="F21" t="s">
        <v>62</v>
      </c>
      <c r="G21" t="s">
        <v>62</v>
      </c>
      <c r="H21" t="s">
        <v>63</v>
      </c>
      <c r="I21" t="s">
        <v>144</v>
      </c>
      <c r="J21" t="s">
        <v>87</v>
      </c>
      <c r="K21" t="s">
        <v>88</v>
      </c>
      <c r="L21" t="s">
        <v>82</v>
      </c>
      <c r="M21" t="s">
        <v>83</v>
      </c>
      <c r="N21" t="s">
        <v>202</v>
      </c>
      <c r="O21" t="s">
        <v>63</v>
      </c>
      <c r="P21" t="s">
        <v>63</v>
      </c>
      <c r="Q21" t="s">
        <v>68</v>
      </c>
      <c r="R21" t="s">
        <v>68</v>
      </c>
      <c r="S21" t="s">
        <v>68</v>
      </c>
      <c r="T21" t="s">
        <v>63</v>
      </c>
      <c r="U21" t="s">
        <v>63</v>
      </c>
      <c r="V21" t="s">
        <v>63</v>
      </c>
      <c r="W21" t="s">
        <v>63</v>
      </c>
      <c r="X21" t="s">
        <v>63</v>
      </c>
      <c r="Y21" t="s">
        <v>63</v>
      </c>
      <c r="Z21">
        <v>2005</v>
      </c>
      <c r="AA21">
        <v>12</v>
      </c>
      <c r="AB21">
        <v>15</v>
      </c>
      <c r="AC21">
        <v>2005</v>
      </c>
      <c r="AD21">
        <v>12</v>
      </c>
      <c r="AE21">
        <v>15</v>
      </c>
      <c r="AF21">
        <v>39</v>
      </c>
      <c r="AG21">
        <v>24</v>
      </c>
      <c r="AH21" t="s">
        <v>63</v>
      </c>
      <c r="AI21" t="s">
        <v>63</v>
      </c>
      <c r="AJ21">
        <v>24</v>
      </c>
      <c r="AK21" t="s">
        <v>63</v>
      </c>
      <c r="AL21" t="s">
        <v>63</v>
      </c>
      <c r="AM21" t="s">
        <v>63</v>
      </c>
      <c r="AN21" t="s">
        <v>63</v>
      </c>
      <c r="AO21" t="s">
        <v>63</v>
      </c>
      <c r="AP21" t="s">
        <v>63</v>
      </c>
      <c r="AQ21">
        <v>66.731057986202785</v>
      </c>
      <c r="AR21" t="s">
        <v>63</v>
      </c>
      <c r="AS21" t="s">
        <v>203</v>
      </c>
      <c r="AT21" t="s">
        <v>70</v>
      </c>
    </row>
    <row r="22" spans="1:46" x14ac:dyDescent="0.2">
      <c r="A22" t="s">
        <v>204</v>
      </c>
      <c r="B22" t="s">
        <v>68</v>
      </c>
      <c r="C22" t="s">
        <v>73</v>
      </c>
      <c r="D22" t="s">
        <v>60</v>
      </c>
      <c r="E22" t="s">
        <v>61</v>
      </c>
      <c r="F22" t="s">
        <v>74</v>
      </c>
      <c r="G22" t="s">
        <v>74</v>
      </c>
      <c r="H22" t="s">
        <v>63</v>
      </c>
      <c r="I22" t="s">
        <v>144</v>
      </c>
      <c r="J22" t="s">
        <v>87</v>
      </c>
      <c r="K22" t="s">
        <v>88</v>
      </c>
      <c r="L22" t="s">
        <v>82</v>
      </c>
      <c r="M22" t="s">
        <v>83</v>
      </c>
      <c r="N22" t="s">
        <v>205</v>
      </c>
      <c r="O22" t="s">
        <v>63</v>
      </c>
      <c r="P22" t="s">
        <v>63</v>
      </c>
      <c r="Q22" t="s">
        <v>68</v>
      </c>
      <c r="R22" t="s">
        <v>68</v>
      </c>
      <c r="S22" t="s">
        <v>68</v>
      </c>
      <c r="T22" t="s">
        <v>63</v>
      </c>
      <c r="U22" t="s">
        <v>63</v>
      </c>
      <c r="V22" t="s">
        <v>63</v>
      </c>
      <c r="W22" t="s">
        <v>63</v>
      </c>
      <c r="X22" t="s">
        <v>63</v>
      </c>
      <c r="Y22" t="s">
        <v>63</v>
      </c>
      <c r="Z22">
        <v>2006</v>
      </c>
      <c r="AA22">
        <v>4</v>
      </c>
      <c r="AB22">
        <v>10</v>
      </c>
      <c r="AC22">
        <v>2006</v>
      </c>
      <c r="AD22">
        <v>4</v>
      </c>
      <c r="AE22">
        <v>10</v>
      </c>
      <c r="AF22">
        <v>33</v>
      </c>
      <c r="AG22">
        <v>7</v>
      </c>
      <c r="AH22" t="s">
        <v>63</v>
      </c>
      <c r="AI22" t="s">
        <v>63</v>
      </c>
      <c r="AJ22">
        <v>7</v>
      </c>
      <c r="AK22" t="s">
        <v>63</v>
      </c>
      <c r="AL22" t="s">
        <v>63</v>
      </c>
      <c r="AM22" t="s">
        <v>63</v>
      </c>
      <c r="AN22" t="s">
        <v>63</v>
      </c>
      <c r="AO22" t="s">
        <v>63</v>
      </c>
      <c r="AP22" t="s">
        <v>63</v>
      </c>
      <c r="AQ22">
        <v>68.883758712346392</v>
      </c>
      <c r="AR22" t="s">
        <v>63</v>
      </c>
      <c r="AS22" t="s">
        <v>206</v>
      </c>
      <c r="AT22" t="s">
        <v>70</v>
      </c>
    </row>
    <row r="23" spans="1:46" x14ac:dyDescent="0.2">
      <c r="A23" t="s">
        <v>207</v>
      </c>
      <c r="B23" t="s">
        <v>68</v>
      </c>
      <c r="C23" t="s">
        <v>59</v>
      </c>
      <c r="D23" t="s">
        <v>60</v>
      </c>
      <c r="E23" t="s">
        <v>61</v>
      </c>
      <c r="F23" t="s">
        <v>62</v>
      </c>
      <c r="G23" t="s">
        <v>62</v>
      </c>
      <c r="H23" t="s">
        <v>63</v>
      </c>
      <c r="I23" t="s">
        <v>144</v>
      </c>
      <c r="J23" t="s">
        <v>156</v>
      </c>
      <c r="K23" t="s">
        <v>157</v>
      </c>
      <c r="L23" t="s">
        <v>117</v>
      </c>
      <c r="M23" t="s">
        <v>72</v>
      </c>
      <c r="N23" t="s">
        <v>190</v>
      </c>
      <c r="O23" t="s">
        <v>63</v>
      </c>
      <c r="P23" t="s">
        <v>63</v>
      </c>
      <c r="Q23" t="s">
        <v>68</v>
      </c>
      <c r="R23" t="s">
        <v>68</v>
      </c>
      <c r="S23" t="s">
        <v>68</v>
      </c>
      <c r="T23" t="s">
        <v>63</v>
      </c>
      <c r="U23" t="s">
        <v>63</v>
      </c>
      <c r="V23" t="s">
        <v>63</v>
      </c>
      <c r="W23" t="s">
        <v>63</v>
      </c>
      <c r="X23" t="s">
        <v>63</v>
      </c>
      <c r="Y23" t="s">
        <v>63</v>
      </c>
      <c r="Z23">
        <v>2006</v>
      </c>
      <c r="AA23">
        <v>12</v>
      </c>
      <c r="AB23">
        <v>9</v>
      </c>
      <c r="AC23">
        <v>2006</v>
      </c>
      <c r="AD23">
        <v>12</v>
      </c>
      <c r="AE23">
        <v>9</v>
      </c>
      <c r="AF23">
        <v>42</v>
      </c>
      <c r="AG23">
        <v>2</v>
      </c>
      <c r="AH23" t="s">
        <v>63</v>
      </c>
      <c r="AI23" t="s">
        <v>63</v>
      </c>
      <c r="AJ23">
        <v>2</v>
      </c>
      <c r="AK23" t="s">
        <v>63</v>
      </c>
      <c r="AL23" t="s">
        <v>63</v>
      </c>
      <c r="AM23" t="s">
        <v>63</v>
      </c>
      <c r="AN23" t="s">
        <v>63</v>
      </c>
      <c r="AO23" t="s">
        <v>63</v>
      </c>
      <c r="AP23" t="s">
        <v>63</v>
      </c>
      <c r="AQ23">
        <v>68.883758712346392</v>
      </c>
      <c r="AR23" t="s">
        <v>63</v>
      </c>
      <c r="AS23" t="s">
        <v>208</v>
      </c>
      <c r="AT23" t="s">
        <v>70</v>
      </c>
    </row>
    <row r="24" spans="1:46" x14ac:dyDescent="0.2">
      <c r="A24" t="s">
        <v>211</v>
      </c>
      <c r="B24" t="s">
        <v>68</v>
      </c>
      <c r="C24" t="s">
        <v>59</v>
      </c>
      <c r="D24" t="s">
        <v>60</v>
      </c>
      <c r="E24" t="s">
        <v>61</v>
      </c>
      <c r="F24" t="s">
        <v>62</v>
      </c>
      <c r="G24" t="s">
        <v>62</v>
      </c>
      <c r="H24" t="s">
        <v>63</v>
      </c>
      <c r="I24" t="s">
        <v>212</v>
      </c>
      <c r="J24" t="s">
        <v>156</v>
      </c>
      <c r="K24" t="s">
        <v>157</v>
      </c>
      <c r="L24" t="s">
        <v>117</v>
      </c>
      <c r="M24" t="s">
        <v>72</v>
      </c>
      <c r="N24" t="s">
        <v>213</v>
      </c>
      <c r="O24" t="s">
        <v>63</v>
      </c>
      <c r="P24" t="s">
        <v>63</v>
      </c>
      <c r="Q24" t="s">
        <v>68</v>
      </c>
      <c r="R24" t="s">
        <v>68</v>
      </c>
      <c r="S24" t="s">
        <v>68</v>
      </c>
      <c r="T24" t="s">
        <v>63</v>
      </c>
      <c r="U24" t="s">
        <v>63</v>
      </c>
      <c r="V24" t="s">
        <v>63</v>
      </c>
      <c r="W24" t="s">
        <v>63</v>
      </c>
      <c r="X24" t="s">
        <v>63</v>
      </c>
      <c r="Y24" t="s">
        <v>63</v>
      </c>
      <c r="Z24">
        <v>2009</v>
      </c>
      <c r="AA24">
        <v>1</v>
      </c>
      <c r="AB24">
        <v>31</v>
      </c>
      <c r="AC24">
        <v>2009</v>
      </c>
      <c r="AD24">
        <v>1</v>
      </c>
      <c r="AE24">
        <v>31</v>
      </c>
      <c r="AF24">
        <v>23</v>
      </c>
      <c r="AG24">
        <v>3</v>
      </c>
      <c r="AH24" t="s">
        <v>63</v>
      </c>
      <c r="AI24" t="s">
        <v>63</v>
      </c>
      <c r="AJ24">
        <v>3</v>
      </c>
      <c r="AK24" t="s">
        <v>63</v>
      </c>
      <c r="AL24" t="s">
        <v>63</v>
      </c>
      <c r="AM24" t="s">
        <v>63</v>
      </c>
      <c r="AN24" t="s">
        <v>63</v>
      </c>
      <c r="AO24" t="s">
        <v>63</v>
      </c>
      <c r="AP24" t="s">
        <v>63</v>
      </c>
      <c r="AQ24">
        <v>73.307176721938674</v>
      </c>
      <c r="AR24" t="s">
        <v>63</v>
      </c>
      <c r="AS24" t="s">
        <v>210</v>
      </c>
      <c r="AT24" t="s">
        <v>70</v>
      </c>
    </row>
    <row r="25" spans="1:46" x14ac:dyDescent="0.2">
      <c r="A25" t="s">
        <v>214</v>
      </c>
      <c r="B25" t="s">
        <v>68</v>
      </c>
      <c r="C25" t="s">
        <v>73</v>
      </c>
      <c r="D25" t="s">
        <v>60</v>
      </c>
      <c r="E25" t="s">
        <v>61</v>
      </c>
      <c r="F25" t="s">
        <v>74</v>
      </c>
      <c r="G25" t="s">
        <v>74</v>
      </c>
      <c r="H25" t="s">
        <v>63</v>
      </c>
      <c r="I25" t="s">
        <v>144</v>
      </c>
      <c r="J25" t="s">
        <v>177</v>
      </c>
      <c r="K25" t="s">
        <v>178</v>
      </c>
      <c r="L25" t="s">
        <v>117</v>
      </c>
      <c r="M25" t="s">
        <v>72</v>
      </c>
      <c r="N25" t="s">
        <v>215</v>
      </c>
      <c r="O25" t="s">
        <v>63</v>
      </c>
      <c r="P25" t="s">
        <v>63</v>
      </c>
      <c r="Q25" t="s">
        <v>68</v>
      </c>
      <c r="R25" t="s">
        <v>68</v>
      </c>
      <c r="S25" t="s">
        <v>68</v>
      </c>
      <c r="T25" t="s">
        <v>63</v>
      </c>
      <c r="U25" t="s">
        <v>63</v>
      </c>
      <c r="V25" t="s">
        <v>63</v>
      </c>
      <c r="W25" t="s">
        <v>63</v>
      </c>
      <c r="X25" t="s">
        <v>63</v>
      </c>
      <c r="Y25" t="s">
        <v>63</v>
      </c>
      <c r="Z25">
        <v>2010</v>
      </c>
      <c r="AA25">
        <v>1</v>
      </c>
      <c r="AB25">
        <v>18</v>
      </c>
      <c r="AC25">
        <v>2010</v>
      </c>
      <c r="AD25">
        <v>1</v>
      </c>
      <c r="AE25">
        <v>18</v>
      </c>
      <c r="AF25">
        <v>16</v>
      </c>
      <c r="AG25" t="s">
        <v>63</v>
      </c>
      <c r="AH25" t="s">
        <v>63</v>
      </c>
      <c r="AI25" t="s">
        <v>63</v>
      </c>
      <c r="AJ25" t="s">
        <v>63</v>
      </c>
      <c r="AK25" t="s">
        <v>63</v>
      </c>
      <c r="AL25" t="s">
        <v>63</v>
      </c>
      <c r="AM25" t="s">
        <v>63</v>
      </c>
      <c r="AN25" t="s">
        <v>63</v>
      </c>
      <c r="AO25" t="s">
        <v>63</v>
      </c>
      <c r="AP25" t="s">
        <v>63</v>
      </c>
      <c r="AQ25">
        <v>74.509444078196097</v>
      </c>
      <c r="AR25" t="s">
        <v>63</v>
      </c>
      <c r="AS25" t="s">
        <v>216</v>
      </c>
      <c r="AT25" t="s">
        <v>70</v>
      </c>
    </row>
    <row r="26" spans="1:46" x14ac:dyDescent="0.2">
      <c r="A26" t="s">
        <v>217</v>
      </c>
      <c r="B26" t="s">
        <v>68</v>
      </c>
      <c r="C26" t="s">
        <v>59</v>
      </c>
      <c r="D26" t="s">
        <v>60</v>
      </c>
      <c r="E26" t="s">
        <v>61</v>
      </c>
      <c r="F26" t="s">
        <v>62</v>
      </c>
      <c r="G26" t="s">
        <v>62</v>
      </c>
      <c r="H26" t="s">
        <v>63</v>
      </c>
      <c r="I26" t="s">
        <v>218</v>
      </c>
      <c r="J26" t="s">
        <v>138</v>
      </c>
      <c r="K26" t="s">
        <v>139</v>
      </c>
      <c r="L26" t="s">
        <v>99</v>
      </c>
      <c r="M26" t="s">
        <v>96</v>
      </c>
      <c r="N26" t="s">
        <v>219</v>
      </c>
      <c r="O26" t="s">
        <v>63</v>
      </c>
      <c r="P26" t="s">
        <v>63</v>
      </c>
      <c r="Q26" t="s">
        <v>68</v>
      </c>
      <c r="R26" t="s">
        <v>68</v>
      </c>
      <c r="S26" t="s">
        <v>68</v>
      </c>
      <c r="T26" t="s">
        <v>63</v>
      </c>
      <c r="U26" t="s">
        <v>63</v>
      </c>
      <c r="V26" t="s">
        <v>63</v>
      </c>
      <c r="W26" t="s">
        <v>63</v>
      </c>
      <c r="X26" t="s">
        <v>63</v>
      </c>
      <c r="Y26" t="s">
        <v>63</v>
      </c>
      <c r="Z26">
        <v>2011</v>
      </c>
      <c r="AA26">
        <v>6</v>
      </c>
      <c r="AB26">
        <v>12</v>
      </c>
      <c r="AC26">
        <v>2011</v>
      </c>
      <c r="AD26">
        <v>6</v>
      </c>
      <c r="AE26">
        <v>13</v>
      </c>
      <c r="AF26">
        <v>22</v>
      </c>
      <c r="AG26">
        <v>27</v>
      </c>
      <c r="AH26" t="s">
        <v>63</v>
      </c>
      <c r="AI26" t="s">
        <v>63</v>
      </c>
      <c r="AJ26">
        <v>27</v>
      </c>
      <c r="AK26" t="s">
        <v>63</v>
      </c>
      <c r="AL26" t="s">
        <v>63</v>
      </c>
      <c r="AM26" t="s">
        <v>63</v>
      </c>
      <c r="AN26" t="s">
        <v>63</v>
      </c>
      <c r="AO26" t="s">
        <v>63</v>
      </c>
      <c r="AP26" t="s">
        <v>63</v>
      </c>
      <c r="AQ26">
        <v>76.861595377819825</v>
      </c>
      <c r="AR26" t="s">
        <v>63</v>
      </c>
      <c r="AS26" t="s">
        <v>220</v>
      </c>
      <c r="AT26" t="s">
        <v>70</v>
      </c>
    </row>
    <row r="27" spans="1:46" x14ac:dyDescent="0.2">
      <c r="A27" t="s">
        <v>221</v>
      </c>
      <c r="B27" t="s">
        <v>68</v>
      </c>
      <c r="C27" t="s">
        <v>59</v>
      </c>
      <c r="D27" t="s">
        <v>60</v>
      </c>
      <c r="E27" t="s">
        <v>61</v>
      </c>
      <c r="F27" t="s">
        <v>62</v>
      </c>
      <c r="G27" t="s">
        <v>62</v>
      </c>
      <c r="H27" t="s">
        <v>63</v>
      </c>
      <c r="I27" t="s">
        <v>144</v>
      </c>
      <c r="J27" t="s">
        <v>111</v>
      </c>
      <c r="K27" t="s">
        <v>112</v>
      </c>
      <c r="L27" t="s">
        <v>113</v>
      </c>
      <c r="M27" t="s">
        <v>83</v>
      </c>
      <c r="N27" t="s">
        <v>151</v>
      </c>
      <c r="O27" t="s">
        <v>63</v>
      </c>
      <c r="P27" t="s">
        <v>63</v>
      </c>
      <c r="Q27" t="s">
        <v>68</v>
      </c>
      <c r="R27" t="s">
        <v>68</v>
      </c>
      <c r="S27" t="s">
        <v>68</v>
      </c>
      <c r="T27" t="s">
        <v>63</v>
      </c>
      <c r="U27" t="s">
        <v>63</v>
      </c>
      <c r="V27" t="s">
        <v>63</v>
      </c>
      <c r="W27" t="s">
        <v>63</v>
      </c>
      <c r="X27" t="s">
        <v>63</v>
      </c>
      <c r="Y27" t="s">
        <v>63</v>
      </c>
      <c r="Z27">
        <v>2011</v>
      </c>
      <c r="AA27">
        <v>12</v>
      </c>
      <c r="AB27">
        <v>9</v>
      </c>
      <c r="AC27">
        <v>2011</v>
      </c>
      <c r="AD27">
        <v>12</v>
      </c>
      <c r="AE27">
        <v>9</v>
      </c>
      <c r="AF27">
        <v>89</v>
      </c>
      <c r="AG27" t="s">
        <v>63</v>
      </c>
      <c r="AH27">
        <v>90</v>
      </c>
      <c r="AI27" t="s">
        <v>63</v>
      </c>
      <c r="AJ27">
        <v>90</v>
      </c>
      <c r="AK27" t="s">
        <v>63</v>
      </c>
      <c r="AL27" t="s">
        <v>63</v>
      </c>
      <c r="AM27" t="s">
        <v>63</v>
      </c>
      <c r="AN27" t="s">
        <v>63</v>
      </c>
      <c r="AO27" t="s">
        <v>63</v>
      </c>
      <c r="AP27" t="s">
        <v>63</v>
      </c>
      <c r="AQ27">
        <v>76.861595377819825</v>
      </c>
      <c r="AR27" t="s">
        <v>63</v>
      </c>
      <c r="AS27" t="s">
        <v>222</v>
      </c>
      <c r="AT27" t="s">
        <v>70</v>
      </c>
    </row>
    <row r="28" spans="1:46" x14ac:dyDescent="0.2">
      <c r="A28" t="s">
        <v>223</v>
      </c>
      <c r="B28" t="s">
        <v>68</v>
      </c>
      <c r="C28" t="s">
        <v>73</v>
      </c>
      <c r="D28" t="s">
        <v>60</v>
      </c>
      <c r="E28" t="s">
        <v>61</v>
      </c>
      <c r="F28" t="s">
        <v>74</v>
      </c>
      <c r="G28" t="s">
        <v>74</v>
      </c>
      <c r="H28" t="s">
        <v>63</v>
      </c>
      <c r="I28" t="s">
        <v>224</v>
      </c>
      <c r="J28" t="s">
        <v>100</v>
      </c>
      <c r="K28" t="s">
        <v>101</v>
      </c>
      <c r="L28" t="s">
        <v>102</v>
      </c>
      <c r="M28" t="s">
        <v>83</v>
      </c>
      <c r="N28" t="s">
        <v>137</v>
      </c>
      <c r="O28" t="s">
        <v>63</v>
      </c>
      <c r="P28" t="s">
        <v>63</v>
      </c>
      <c r="Q28" t="s">
        <v>68</v>
      </c>
      <c r="R28" t="s">
        <v>68</v>
      </c>
      <c r="S28" t="s">
        <v>68</v>
      </c>
      <c r="T28" t="s">
        <v>63</v>
      </c>
      <c r="U28" t="s">
        <v>63</v>
      </c>
      <c r="V28" t="s">
        <v>63</v>
      </c>
      <c r="W28" t="s">
        <v>63</v>
      </c>
      <c r="X28" t="s">
        <v>63</v>
      </c>
      <c r="Y28" t="s">
        <v>63</v>
      </c>
      <c r="Z28">
        <v>2011</v>
      </c>
      <c r="AA28">
        <v>12</v>
      </c>
      <c r="AB28">
        <v>29</v>
      </c>
      <c r="AC28">
        <v>2011</v>
      </c>
      <c r="AD28">
        <v>12</v>
      </c>
      <c r="AE28">
        <v>29</v>
      </c>
      <c r="AF28">
        <v>15</v>
      </c>
      <c r="AG28">
        <v>65</v>
      </c>
      <c r="AH28" t="s">
        <v>63</v>
      </c>
      <c r="AI28" t="s">
        <v>63</v>
      </c>
      <c r="AJ28">
        <v>65</v>
      </c>
      <c r="AK28" t="s">
        <v>63</v>
      </c>
      <c r="AL28" t="s">
        <v>63</v>
      </c>
      <c r="AM28" t="s">
        <v>63</v>
      </c>
      <c r="AN28" t="s">
        <v>63</v>
      </c>
      <c r="AO28" t="s">
        <v>63</v>
      </c>
      <c r="AP28" t="s">
        <v>63</v>
      </c>
      <c r="AQ28">
        <v>76.861595377819825</v>
      </c>
      <c r="AR28" t="s">
        <v>63</v>
      </c>
      <c r="AS28" t="s">
        <v>225</v>
      </c>
      <c r="AT28" t="s">
        <v>70</v>
      </c>
    </row>
    <row r="29" spans="1:46" x14ac:dyDescent="0.2">
      <c r="A29" t="s">
        <v>226</v>
      </c>
      <c r="B29" t="s">
        <v>68</v>
      </c>
      <c r="C29" t="s">
        <v>59</v>
      </c>
      <c r="D29" t="s">
        <v>60</v>
      </c>
      <c r="E29" t="s">
        <v>61</v>
      </c>
      <c r="F29" t="s">
        <v>62</v>
      </c>
      <c r="G29" t="s">
        <v>62</v>
      </c>
      <c r="H29" t="s">
        <v>63</v>
      </c>
      <c r="I29" t="s">
        <v>144</v>
      </c>
      <c r="J29" t="s">
        <v>146</v>
      </c>
      <c r="K29" t="s">
        <v>147</v>
      </c>
      <c r="L29" t="s">
        <v>82</v>
      </c>
      <c r="M29" t="s">
        <v>83</v>
      </c>
      <c r="N29" t="s">
        <v>227</v>
      </c>
      <c r="O29" t="s">
        <v>63</v>
      </c>
      <c r="P29" t="s">
        <v>63</v>
      </c>
      <c r="Q29" t="s">
        <v>68</v>
      </c>
      <c r="R29" t="s">
        <v>68</v>
      </c>
      <c r="S29" t="s">
        <v>68</v>
      </c>
      <c r="T29" t="s">
        <v>63</v>
      </c>
      <c r="U29" t="s">
        <v>63</v>
      </c>
      <c r="V29" t="s">
        <v>63</v>
      </c>
      <c r="W29" t="s">
        <v>63</v>
      </c>
      <c r="X29" t="s">
        <v>63</v>
      </c>
      <c r="Y29" t="s">
        <v>63</v>
      </c>
      <c r="Z29">
        <v>2012</v>
      </c>
      <c r="AA29">
        <v>10</v>
      </c>
      <c r="AB29">
        <v>23</v>
      </c>
      <c r="AC29">
        <v>2012</v>
      </c>
      <c r="AD29">
        <v>10</v>
      </c>
      <c r="AE29">
        <v>23</v>
      </c>
      <c r="AF29">
        <v>12</v>
      </c>
      <c r="AG29">
        <v>60</v>
      </c>
      <c r="AH29" t="s">
        <v>63</v>
      </c>
      <c r="AI29" t="s">
        <v>63</v>
      </c>
      <c r="AJ29">
        <v>60</v>
      </c>
      <c r="AK29" t="s">
        <v>63</v>
      </c>
      <c r="AL29" t="s">
        <v>63</v>
      </c>
      <c r="AM29" t="s">
        <v>63</v>
      </c>
      <c r="AN29" t="s">
        <v>63</v>
      </c>
      <c r="AO29" t="s">
        <v>63</v>
      </c>
      <c r="AP29" t="s">
        <v>63</v>
      </c>
      <c r="AQ29">
        <v>78.45211388290025</v>
      </c>
      <c r="AR29" t="s">
        <v>63</v>
      </c>
      <c r="AS29" t="s">
        <v>228</v>
      </c>
      <c r="AT29" t="s">
        <v>70</v>
      </c>
    </row>
    <row r="30" spans="1:46" x14ac:dyDescent="0.2">
      <c r="A30" t="s">
        <v>229</v>
      </c>
      <c r="B30" t="s">
        <v>68</v>
      </c>
      <c r="C30" t="s">
        <v>59</v>
      </c>
      <c r="D30" t="s">
        <v>60</v>
      </c>
      <c r="E30" t="s">
        <v>61</v>
      </c>
      <c r="F30" t="s">
        <v>62</v>
      </c>
      <c r="G30" t="s">
        <v>62</v>
      </c>
      <c r="H30" t="s">
        <v>63</v>
      </c>
      <c r="I30" t="s">
        <v>141</v>
      </c>
      <c r="J30" t="s">
        <v>156</v>
      </c>
      <c r="K30" t="s">
        <v>157</v>
      </c>
      <c r="L30" t="s">
        <v>117</v>
      </c>
      <c r="M30" t="s">
        <v>72</v>
      </c>
      <c r="N30" t="s">
        <v>230</v>
      </c>
      <c r="O30" t="s">
        <v>63</v>
      </c>
      <c r="P30" t="s">
        <v>63</v>
      </c>
      <c r="Q30" t="s">
        <v>68</v>
      </c>
      <c r="R30" t="s">
        <v>68</v>
      </c>
      <c r="S30" t="s">
        <v>68</v>
      </c>
      <c r="T30" t="s">
        <v>63</v>
      </c>
      <c r="U30" t="s">
        <v>63</v>
      </c>
      <c r="V30" t="s">
        <v>63</v>
      </c>
      <c r="W30" t="s">
        <v>63</v>
      </c>
      <c r="X30" t="s">
        <v>63</v>
      </c>
      <c r="Y30" t="s">
        <v>63</v>
      </c>
      <c r="Z30">
        <v>2013</v>
      </c>
      <c r="AA30">
        <v>4</v>
      </c>
      <c r="AB30">
        <v>26</v>
      </c>
      <c r="AC30">
        <v>2013</v>
      </c>
      <c r="AD30">
        <v>4</v>
      </c>
      <c r="AE30">
        <v>26</v>
      </c>
      <c r="AF30">
        <v>38</v>
      </c>
      <c r="AG30" t="s">
        <v>63</v>
      </c>
      <c r="AH30" t="s">
        <v>63</v>
      </c>
      <c r="AI30" t="s">
        <v>63</v>
      </c>
      <c r="AJ30" t="s">
        <v>63</v>
      </c>
      <c r="AK30" t="s">
        <v>63</v>
      </c>
      <c r="AL30" t="s">
        <v>63</v>
      </c>
      <c r="AM30" t="s">
        <v>63</v>
      </c>
      <c r="AN30" t="s">
        <v>63</v>
      </c>
      <c r="AO30" t="s">
        <v>63</v>
      </c>
      <c r="AP30" t="s">
        <v>63</v>
      </c>
      <c r="AQ30">
        <v>79.601309423345128</v>
      </c>
      <c r="AR30" t="s">
        <v>63</v>
      </c>
      <c r="AS30" t="s">
        <v>231</v>
      </c>
      <c r="AT30" t="s">
        <v>70</v>
      </c>
    </row>
    <row r="31" spans="1:46" x14ac:dyDescent="0.2">
      <c r="A31" t="s">
        <v>233</v>
      </c>
      <c r="B31" t="s">
        <v>68</v>
      </c>
      <c r="C31" t="s">
        <v>59</v>
      </c>
      <c r="D31" t="s">
        <v>60</v>
      </c>
      <c r="E31" t="s">
        <v>61</v>
      </c>
      <c r="F31" t="s">
        <v>62</v>
      </c>
      <c r="G31" t="s">
        <v>62</v>
      </c>
      <c r="H31" t="s">
        <v>63</v>
      </c>
      <c r="I31" t="s">
        <v>141</v>
      </c>
      <c r="J31" t="s">
        <v>156</v>
      </c>
      <c r="K31" t="s">
        <v>157</v>
      </c>
      <c r="L31" t="s">
        <v>117</v>
      </c>
      <c r="M31" t="s">
        <v>72</v>
      </c>
      <c r="N31" t="s">
        <v>234</v>
      </c>
      <c r="O31" t="s">
        <v>63</v>
      </c>
      <c r="P31" t="s">
        <v>63</v>
      </c>
      <c r="Q31" t="s">
        <v>68</v>
      </c>
      <c r="R31" t="s">
        <v>68</v>
      </c>
      <c r="S31" t="s">
        <v>68</v>
      </c>
      <c r="T31" t="s">
        <v>63</v>
      </c>
      <c r="U31" t="s">
        <v>63</v>
      </c>
      <c r="V31" t="s">
        <v>63</v>
      </c>
      <c r="W31" t="s">
        <v>63</v>
      </c>
      <c r="X31" t="s">
        <v>63</v>
      </c>
      <c r="Y31" t="s">
        <v>63</v>
      </c>
      <c r="Z31">
        <v>2013</v>
      </c>
      <c r="AA31">
        <v>9</v>
      </c>
      <c r="AB31">
        <v>12</v>
      </c>
      <c r="AC31">
        <v>2013</v>
      </c>
      <c r="AD31">
        <v>9</v>
      </c>
      <c r="AE31">
        <v>13</v>
      </c>
      <c r="AF31">
        <v>37</v>
      </c>
      <c r="AG31" t="s">
        <v>63</v>
      </c>
      <c r="AH31" t="s">
        <v>63</v>
      </c>
      <c r="AI31" t="s">
        <v>63</v>
      </c>
      <c r="AJ31" t="s">
        <v>63</v>
      </c>
      <c r="AK31" t="s">
        <v>63</v>
      </c>
      <c r="AL31" t="s">
        <v>63</v>
      </c>
      <c r="AM31" t="s">
        <v>63</v>
      </c>
      <c r="AN31" t="s">
        <v>63</v>
      </c>
      <c r="AO31" t="s">
        <v>63</v>
      </c>
      <c r="AP31" t="s">
        <v>63</v>
      </c>
      <c r="AQ31">
        <v>79.601309423345128</v>
      </c>
      <c r="AR31" t="s">
        <v>63</v>
      </c>
      <c r="AS31" t="s">
        <v>232</v>
      </c>
      <c r="AT31" t="s">
        <v>70</v>
      </c>
    </row>
    <row r="32" spans="1:46" x14ac:dyDescent="0.2">
      <c r="A32" t="s">
        <v>235</v>
      </c>
      <c r="B32" t="s">
        <v>68</v>
      </c>
      <c r="C32" t="s">
        <v>59</v>
      </c>
      <c r="D32" t="s">
        <v>60</v>
      </c>
      <c r="E32" t="s">
        <v>61</v>
      </c>
      <c r="F32" t="s">
        <v>62</v>
      </c>
      <c r="G32" t="s">
        <v>62</v>
      </c>
      <c r="H32" t="s">
        <v>63</v>
      </c>
      <c r="I32" t="s">
        <v>236</v>
      </c>
      <c r="J32" t="s">
        <v>80</v>
      </c>
      <c r="K32" t="s">
        <v>81</v>
      </c>
      <c r="L32" t="s">
        <v>82</v>
      </c>
      <c r="M32" t="s">
        <v>83</v>
      </c>
      <c r="N32" t="s">
        <v>237</v>
      </c>
      <c r="O32" t="s">
        <v>63</v>
      </c>
      <c r="P32" t="s">
        <v>63</v>
      </c>
      <c r="Q32" t="s">
        <v>68</v>
      </c>
      <c r="R32" t="s">
        <v>68</v>
      </c>
      <c r="S32" t="s">
        <v>68</v>
      </c>
      <c r="T32" t="s">
        <v>63</v>
      </c>
      <c r="U32" t="s">
        <v>63</v>
      </c>
      <c r="V32" t="s">
        <v>63</v>
      </c>
      <c r="W32" t="s">
        <v>63</v>
      </c>
      <c r="X32" t="s">
        <v>63</v>
      </c>
      <c r="Y32" t="s">
        <v>63</v>
      </c>
      <c r="Z32">
        <v>2013</v>
      </c>
      <c r="AA32">
        <v>10</v>
      </c>
      <c r="AB32">
        <v>10</v>
      </c>
      <c r="AC32">
        <v>2013</v>
      </c>
      <c r="AD32">
        <v>10</v>
      </c>
      <c r="AE32">
        <v>10</v>
      </c>
      <c r="AF32">
        <v>10</v>
      </c>
      <c r="AG32" t="s">
        <v>63</v>
      </c>
      <c r="AH32" t="s">
        <v>63</v>
      </c>
      <c r="AI32" t="s">
        <v>63</v>
      </c>
      <c r="AJ32" t="s">
        <v>63</v>
      </c>
      <c r="AK32" t="s">
        <v>63</v>
      </c>
      <c r="AL32" t="s">
        <v>63</v>
      </c>
      <c r="AM32" t="s">
        <v>63</v>
      </c>
      <c r="AN32" t="s">
        <v>63</v>
      </c>
      <c r="AO32" t="s">
        <v>63</v>
      </c>
      <c r="AP32" t="s">
        <v>63</v>
      </c>
      <c r="AQ32">
        <v>79.601309423345128</v>
      </c>
      <c r="AR32" t="s">
        <v>63</v>
      </c>
      <c r="AS32" t="s">
        <v>238</v>
      </c>
      <c r="AT32" t="s">
        <v>70</v>
      </c>
    </row>
    <row r="33" spans="1:46" x14ac:dyDescent="0.2">
      <c r="A33" t="s">
        <v>240</v>
      </c>
      <c r="B33" t="s">
        <v>68</v>
      </c>
      <c r="C33" t="s">
        <v>59</v>
      </c>
      <c r="D33" t="s">
        <v>60</v>
      </c>
      <c r="E33" t="s">
        <v>61</v>
      </c>
      <c r="F33" t="s">
        <v>62</v>
      </c>
      <c r="G33" t="s">
        <v>62</v>
      </c>
      <c r="H33" t="s">
        <v>63</v>
      </c>
      <c r="I33" t="s">
        <v>144</v>
      </c>
      <c r="J33" t="s">
        <v>105</v>
      </c>
      <c r="K33" t="s">
        <v>106</v>
      </c>
      <c r="L33" t="s">
        <v>82</v>
      </c>
      <c r="M33" t="s">
        <v>83</v>
      </c>
      <c r="N33" t="s">
        <v>241</v>
      </c>
      <c r="O33" t="s">
        <v>63</v>
      </c>
      <c r="P33" t="s">
        <v>63</v>
      </c>
      <c r="Q33" t="s">
        <v>68</v>
      </c>
      <c r="R33" t="s">
        <v>68</v>
      </c>
      <c r="S33" t="s">
        <v>68</v>
      </c>
      <c r="T33" t="s">
        <v>63</v>
      </c>
      <c r="U33" t="s">
        <v>63</v>
      </c>
      <c r="V33" t="s">
        <v>63</v>
      </c>
      <c r="W33" t="s">
        <v>63</v>
      </c>
      <c r="X33" t="s">
        <v>63</v>
      </c>
      <c r="Y33" t="s">
        <v>63</v>
      </c>
      <c r="Z33">
        <v>2014</v>
      </c>
      <c r="AA33">
        <v>5</v>
      </c>
      <c r="AB33">
        <v>28</v>
      </c>
      <c r="AC33">
        <v>2014</v>
      </c>
      <c r="AD33">
        <v>5</v>
      </c>
      <c r="AE33">
        <v>28</v>
      </c>
      <c r="AF33">
        <v>21</v>
      </c>
      <c r="AG33" t="s">
        <v>63</v>
      </c>
      <c r="AH33">
        <v>10</v>
      </c>
      <c r="AI33" t="s">
        <v>63</v>
      </c>
      <c r="AJ33">
        <v>10</v>
      </c>
      <c r="AK33" t="s">
        <v>63</v>
      </c>
      <c r="AL33" t="s">
        <v>63</v>
      </c>
      <c r="AM33" t="s">
        <v>63</v>
      </c>
      <c r="AN33" t="s">
        <v>63</v>
      </c>
      <c r="AO33" t="s">
        <v>63</v>
      </c>
      <c r="AP33" t="s">
        <v>63</v>
      </c>
      <c r="AQ33">
        <v>80.8926237222027</v>
      </c>
      <c r="AR33" t="s">
        <v>63</v>
      </c>
      <c r="AS33" t="s">
        <v>242</v>
      </c>
      <c r="AT33" t="s">
        <v>70</v>
      </c>
    </row>
    <row r="34" spans="1:46" x14ac:dyDescent="0.2">
      <c r="A34" t="s">
        <v>243</v>
      </c>
      <c r="B34" t="s">
        <v>68</v>
      </c>
      <c r="C34" t="s">
        <v>59</v>
      </c>
      <c r="D34" t="s">
        <v>60</v>
      </c>
      <c r="E34" t="s">
        <v>61</v>
      </c>
      <c r="F34" t="s">
        <v>62</v>
      </c>
      <c r="G34" t="s">
        <v>62</v>
      </c>
      <c r="H34" t="s">
        <v>63</v>
      </c>
      <c r="I34" t="s">
        <v>244</v>
      </c>
      <c r="J34" t="s">
        <v>87</v>
      </c>
      <c r="K34" t="s">
        <v>88</v>
      </c>
      <c r="L34" t="s">
        <v>82</v>
      </c>
      <c r="M34" t="s">
        <v>83</v>
      </c>
      <c r="N34" t="s">
        <v>245</v>
      </c>
      <c r="O34" t="s">
        <v>63</v>
      </c>
      <c r="P34" t="s">
        <v>63</v>
      </c>
      <c r="Q34" t="s">
        <v>68</v>
      </c>
      <c r="R34" t="s">
        <v>68</v>
      </c>
      <c r="S34" t="s">
        <v>68</v>
      </c>
      <c r="T34" t="s">
        <v>63</v>
      </c>
      <c r="U34" t="s">
        <v>63</v>
      </c>
      <c r="V34" t="s">
        <v>63</v>
      </c>
      <c r="W34" t="s">
        <v>63</v>
      </c>
      <c r="X34" t="s">
        <v>63</v>
      </c>
      <c r="Y34" t="s">
        <v>63</v>
      </c>
      <c r="Z34">
        <v>2015</v>
      </c>
      <c r="AA34">
        <v>5</v>
      </c>
      <c r="AB34">
        <v>25</v>
      </c>
      <c r="AC34">
        <v>2015</v>
      </c>
      <c r="AD34">
        <v>5</v>
      </c>
      <c r="AE34">
        <v>25</v>
      </c>
      <c r="AF34">
        <v>38</v>
      </c>
      <c r="AG34">
        <v>6</v>
      </c>
      <c r="AH34" t="s">
        <v>63</v>
      </c>
      <c r="AI34" t="s">
        <v>63</v>
      </c>
      <c r="AJ34">
        <v>6</v>
      </c>
      <c r="AK34" t="s">
        <v>63</v>
      </c>
      <c r="AL34" t="s">
        <v>63</v>
      </c>
      <c r="AM34" t="s">
        <v>63</v>
      </c>
      <c r="AN34" t="s">
        <v>63</v>
      </c>
      <c r="AO34" t="s">
        <v>63</v>
      </c>
      <c r="AP34" t="s">
        <v>63</v>
      </c>
      <c r="AQ34">
        <v>80.988578990590753</v>
      </c>
      <c r="AR34" t="s">
        <v>63</v>
      </c>
      <c r="AS34" t="s">
        <v>246</v>
      </c>
      <c r="AT34" t="s">
        <v>70</v>
      </c>
    </row>
    <row r="35" spans="1:46" x14ac:dyDescent="0.2">
      <c r="A35" t="s">
        <v>247</v>
      </c>
      <c r="B35" t="s">
        <v>68</v>
      </c>
      <c r="C35" t="s">
        <v>73</v>
      </c>
      <c r="D35" t="s">
        <v>60</v>
      </c>
      <c r="E35" t="s">
        <v>61</v>
      </c>
      <c r="F35" t="s">
        <v>74</v>
      </c>
      <c r="G35" t="s">
        <v>74</v>
      </c>
      <c r="H35" t="s">
        <v>63</v>
      </c>
      <c r="I35" t="s">
        <v>144</v>
      </c>
      <c r="J35" t="s">
        <v>184</v>
      </c>
      <c r="K35" t="s">
        <v>185</v>
      </c>
      <c r="L35" t="s">
        <v>86</v>
      </c>
      <c r="M35" t="s">
        <v>83</v>
      </c>
      <c r="N35" t="s">
        <v>248</v>
      </c>
      <c r="O35" t="s">
        <v>63</v>
      </c>
      <c r="P35" t="s">
        <v>209</v>
      </c>
      <c r="Q35" t="s">
        <v>68</v>
      </c>
      <c r="R35" t="s">
        <v>68</v>
      </c>
      <c r="S35" t="s">
        <v>68</v>
      </c>
      <c r="T35" t="s">
        <v>63</v>
      </c>
      <c r="U35" t="s">
        <v>63</v>
      </c>
      <c r="V35" t="s">
        <v>63</v>
      </c>
      <c r="W35" t="s">
        <v>63</v>
      </c>
      <c r="X35" t="s">
        <v>63</v>
      </c>
      <c r="Y35" t="s">
        <v>63</v>
      </c>
      <c r="Z35">
        <v>2015</v>
      </c>
      <c r="AA35">
        <v>5</v>
      </c>
      <c r="AB35">
        <v>31</v>
      </c>
      <c r="AC35">
        <v>2015</v>
      </c>
      <c r="AD35">
        <v>5</v>
      </c>
      <c r="AE35">
        <v>31</v>
      </c>
      <c r="AF35">
        <v>27</v>
      </c>
      <c r="AG35">
        <v>30</v>
      </c>
      <c r="AH35" t="s">
        <v>63</v>
      </c>
      <c r="AI35" t="s">
        <v>63</v>
      </c>
      <c r="AJ35">
        <v>30</v>
      </c>
      <c r="AK35" t="s">
        <v>63</v>
      </c>
      <c r="AL35" t="s">
        <v>63</v>
      </c>
      <c r="AM35" t="s">
        <v>63</v>
      </c>
      <c r="AN35" t="s">
        <v>63</v>
      </c>
      <c r="AO35" t="s">
        <v>63</v>
      </c>
      <c r="AP35" t="s">
        <v>63</v>
      </c>
      <c r="AQ35">
        <v>80.988578990590753</v>
      </c>
      <c r="AR35" t="s">
        <v>63</v>
      </c>
      <c r="AS35" t="s">
        <v>246</v>
      </c>
      <c r="AT35" t="s">
        <v>70</v>
      </c>
    </row>
    <row r="36" spans="1:46" x14ac:dyDescent="0.2">
      <c r="A36" t="s">
        <v>252</v>
      </c>
      <c r="B36" t="s">
        <v>68</v>
      </c>
      <c r="C36" t="s">
        <v>59</v>
      </c>
      <c r="D36" t="s">
        <v>60</v>
      </c>
      <c r="E36" t="s">
        <v>61</v>
      </c>
      <c r="F36" t="s">
        <v>62</v>
      </c>
      <c r="G36" t="s">
        <v>62</v>
      </c>
      <c r="H36" t="s">
        <v>63</v>
      </c>
      <c r="I36" t="s">
        <v>141</v>
      </c>
      <c r="J36" t="s">
        <v>156</v>
      </c>
      <c r="K36" t="s">
        <v>157</v>
      </c>
      <c r="L36" t="s">
        <v>117</v>
      </c>
      <c r="M36" t="s">
        <v>72</v>
      </c>
      <c r="N36" t="s">
        <v>253</v>
      </c>
      <c r="O36" t="s">
        <v>63</v>
      </c>
      <c r="P36" t="s">
        <v>63</v>
      </c>
      <c r="Q36" t="s">
        <v>68</v>
      </c>
      <c r="R36" t="s">
        <v>68</v>
      </c>
      <c r="S36" t="s">
        <v>68</v>
      </c>
      <c r="T36" t="s">
        <v>63</v>
      </c>
      <c r="U36" t="s">
        <v>63</v>
      </c>
      <c r="V36" t="s">
        <v>63</v>
      </c>
      <c r="W36" t="s">
        <v>63</v>
      </c>
      <c r="X36" t="s">
        <v>63</v>
      </c>
      <c r="Y36" t="s">
        <v>63</v>
      </c>
      <c r="Z36">
        <v>2015</v>
      </c>
      <c r="AA36">
        <v>12</v>
      </c>
      <c r="AB36">
        <v>13</v>
      </c>
      <c r="AC36">
        <v>2015</v>
      </c>
      <c r="AD36">
        <v>12</v>
      </c>
      <c r="AE36">
        <v>13</v>
      </c>
      <c r="AF36">
        <v>23</v>
      </c>
      <c r="AG36">
        <v>24</v>
      </c>
      <c r="AH36" t="s">
        <v>63</v>
      </c>
      <c r="AI36" t="s">
        <v>63</v>
      </c>
      <c r="AJ36">
        <v>24</v>
      </c>
      <c r="AK36" t="s">
        <v>63</v>
      </c>
      <c r="AL36" t="s">
        <v>63</v>
      </c>
      <c r="AM36" t="s">
        <v>63</v>
      </c>
      <c r="AN36" t="s">
        <v>63</v>
      </c>
      <c r="AO36" t="s">
        <v>63</v>
      </c>
      <c r="AP36" t="s">
        <v>63</v>
      </c>
      <c r="AQ36">
        <v>80.988578990590753</v>
      </c>
      <c r="AR36" t="s">
        <v>63</v>
      </c>
      <c r="AS36" t="s">
        <v>254</v>
      </c>
      <c r="AT36" t="s">
        <v>70</v>
      </c>
    </row>
    <row r="37" spans="1:46" x14ac:dyDescent="0.2">
      <c r="A37" t="s">
        <v>255</v>
      </c>
      <c r="B37" t="s">
        <v>68</v>
      </c>
      <c r="C37" t="s">
        <v>59</v>
      </c>
      <c r="D37" t="s">
        <v>60</v>
      </c>
      <c r="E37" t="s">
        <v>61</v>
      </c>
      <c r="F37" t="s">
        <v>62</v>
      </c>
      <c r="G37" t="s">
        <v>62</v>
      </c>
      <c r="H37" t="s">
        <v>63</v>
      </c>
      <c r="I37" t="s">
        <v>144</v>
      </c>
      <c r="J37" t="s">
        <v>107</v>
      </c>
      <c r="K37" t="s">
        <v>108</v>
      </c>
      <c r="L37" t="s">
        <v>86</v>
      </c>
      <c r="M37" t="s">
        <v>83</v>
      </c>
      <c r="N37" t="s">
        <v>256</v>
      </c>
      <c r="O37" t="s">
        <v>63</v>
      </c>
      <c r="P37" t="s">
        <v>63</v>
      </c>
      <c r="Q37" t="s">
        <v>68</v>
      </c>
      <c r="R37" t="s">
        <v>68</v>
      </c>
      <c r="S37" t="s">
        <v>68</v>
      </c>
      <c r="T37" t="s">
        <v>63</v>
      </c>
      <c r="U37" t="s">
        <v>63</v>
      </c>
      <c r="V37" t="s">
        <v>63</v>
      </c>
      <c r="W37" t="s">
        <v>63</v>
      </c>
      <c r="X37" t="s">
        <v>63</v>
      </c>
      <c r="Y37" t="s">
        <v>63</v>
      </c>
      <c r="Z37">
        <v>2015</v>
      </c>
      <c r="AA37">
        <v>12</v>
      </c>
      <c r="AB37">
        <v>24</v>
      </c>
      <c r="AC37">
        <v>2015</v>
      </c>
      <c r="AD37">
        <v>12</v>
      </c>
      <c r="AE37">
        <v>24</v>
      </c>
      <c r="AF37">
        <v>24</v>
      </c>
      <c r="AG37">
        <v>123</v>
      </c>
      <c r="AH37" t="s">
        <v>63</v>
      </c>
      <c r="AI37" t="s">
        <v>63</v>
      </c>
      <c r="AJ37">
        <v>123</v>
      </c>
      <c r="AK37" t="s">
        <v>63</v>
      </c>
      <c r="AL37" t="s">
        <v>63</v>
      </c>
      <c r="AM37" t="s">
        <v>63</v>
      </c>
      <c r="AN37" t="s">
        <v>63</v>
      </c>
      <c r="AO37" t="s">
        <v>63</v>
      </c>
      <c r="AP37" t="s">
        <v>63</v>
      </c>
      <c r="AQ37">
        <v>80.988578990590753</v>
      </c>
      <c r="AR37" t="s">
        <v>63</v>
      </c>
      <c r="AS37" t="s">
        <v>257</v>
      </c>
      <c r="AT37" t="s">
        <v>70</v>
      </c>
    </row>
    <row r="38" spans="1:46" x14ac:dyDescent="0.2">
      <c r="A38" t="s">
        <v>258</v>
      </c>
      <c r="B38" t="s">
        <v>68</v>
      </c>
      <c r="C38" t="s">
        <v>59</v>
      </c>
      <c r="D38" t="s">
        <v>60</v>
      </c>
      <c r="E38" t="s">
        <v>61</v>
      </c>
      <c r="F38" t="s">
        <v>62</v>
      </c>
      <c r="G38" t="s">
        <v>62</v>
      </c>
      <c r="H38" t="s">
        <v>63</v>
      </c>
      <c r="I38" t="s">
        <v>144</v>
      </c>
      <c r="J38" t="s">
        <v>128</v>
      </c>
      <c r="K38" t="s">
        <v>129</v>
      </c>
      <c r="L38" t="s">
        <v>86</v>
      </c>
      <c r="M38" t="s">
        <v>83</v>
      </c>
      <c r="N38" t="s">
        <v>130</v>
      </c>
      <c r="O38" t="s">
        <v>63</v>
      </c>
      <c r="P38" t="s">
        <v>63</v>
      </c>
      <c r="Q38" t="s">
        <v>68</v>
      </c>
      <c r="R38" t="s">
        <v>68</v>
      </c>
      <c r="S38" t="s">
        <v>68</v>
      </c>
      <c r="T38" t="s">
        <v>63</v>
      </c>
      <c r="U38" t="s">
        <v>63</v>
      </c>
      <c r="V38" t="s">
        <v>63</v>
      </c>
      <c r="W38" t="s">
        <v>63</v>
      </c>
      <c r="X38" t="s">
        <v>63</v>
      </c>
      <c r="Y38" t="s">
        <v>63</v>
      </c>
      <c r="Z38">
        <v>2016</v>
      </c>
      <c r="AA38">
        <v>8</v>
      </c>
      <c r="AB38">
        <v>10</v>
      </c>
      <c r="AC38">
        <v>2016</v>
      </c>
      <c r="AD38">
        <v>8</v>
      </c>
      <c r="AE38">
        <v>10</v>
      </c>
      <c r="AF38">
        <v>11</v>
      </c>
      <c r="AG38" t="s">
        <v>63</v>
      </c>
      <c r="AH38" t="s">
        <v>63</v>
      </c>
      <c r="AI38" t="s">
        <v>63</v>
      </c>
      <c r="AJ38" t="s">
        <v>63</v>
      </c>
      <c r="AK38" t="s">
        <v>63</v>
      </c>
      <c r="AL38" t="s">
        <v>63</v>
      </c>
      <c r="AM38" t="s">
        <v>63</v>
      </c>
      <c r="AN38" t="s">
        <v>63</v>
      </c>
      <c r="AO38" t="s">
        <v>63</v>
      </c>
      <c r="AP38" t="s">
        <v>63</v>
      </c>
      <c r="AQ38">
        <v>82.010330903136037</v>
      </c>
      <c r="AR38" t="s">
        <v>63</v>
      </c>
      <c r="AS38" t="s">
        <v>259</v>
      </c>
      <c r="AT38" t="s">
        <v>70</v>
      </c>
    </row>
    <row r="39" spans="1:46" x14ac:dyDescent="0.2">
      <c r="A39" t="s">
        <v>261</v>
      </c>
      <c r="B39" t="s">
        <v>68</v>
      </c>
      <c r="C39" t="s">
        <v>59</v>
      </c>
      <c r="D39" t="s">
        <v>60</v>
      </c>
      <c r="E39" t="s">
        <v>61</v>
      </c>
      <c r="F39" t="s">
        <v>62</v>
      </c>
      <c r="G39" t="s">
        <v>62</v>
      </c>
      <c r="H39" t="s">
        <v>63</v>
      </c>
      <c r="I39" t="s">
        <v>144</v>
      </c>
      <c r="J39" t="s">
        <v>111</v>
      </c>
      <c r="K39" t="s">
        <v>112</v>
      </c>
      <c r="L39" t="s">
        <v>113</v>
      </c>
      <c r="M39" t="s">
        <v>83</v>
      </c>
      <c r="N39" t="s">
        <v>262</v>
      </c>
      <c r="O39" t="s">
        <v>63</v>
      </c>
      <c r="P39" t="s">
        <v>63</v>
      </c>
      <c r="Q39" t="s">
        <v>68</v>
      </c>
      <c r="R39" t="s">
        <v>68</v>
      </c>
      <c r="S39" t="s">
        <v>68</v>
      </c>
      <c r="T39" t="s">
        <v>63</v>
      </c>
      <c r="U39" t="s">
        <v>63</v>
      </c>
      <c r="V39" t="s">
        <v>63</v>
      </c>
      <c r="W39" t="s">
        <v>63</v>
      </c>
      <c r="X39" t="s">
        <v>63</v>
      </c>
      <c r="Y39" t="s">
        <v>63</v>
      </c>
      <c r="Z39">
        <v>2016</v>
      </c>
      <c r="AA39">
        <v>10</v>
      </c>
      <c r="AB39">
        <v>17</v>
      </c>
      <c r="AC39">
        <v>2016</v>
      </c>
      <c r="AD39">
        <v>10</v>
      </c>
      <c r="AE39">
        <v>17</v>
      </c>
      <c r="AF39">
        <v>21</v>
      </c>
      <c r="AG39">
        <v>100</v>
      </c>
      <c r="AH39" t="s">
        <v>63</v>
      </c>
      <c r="AI39" t="s">
        <v>63</v>
      </c>
      <c r="AJ39">
        <v>100</v>
      </c>
      <c r="AK39" t="s">
        <v>63</v>
      </c>
      <c r="AL39" t="s">
        <v>63</v>
      </c>
      <c r="AM39" t="s">
        <v>63</v>
      </c>
      <c r="AN39" t="s">
        <v>63</v>
      </c>
      <c r="AO39" t="s">
        <v>63</v>
      </c>
      <c r="AP39" t="s">
        <v>63</v>
      </c>
      <c r="AQ39">
        <v>82.010330903136037</v>
      </c>
      <c r="AR39" t="s">
        <v>63</v>
      </c>
      <c r="AS39" t="s">
        <v>260</v>
      </c>
      <c r="AT39" t="s">
        <v>70</v>
      </c>
    </row>
    <row r="40" spans="1:46" x14ac:dyDescent="0.2">
      <c r="A40" t="s">
        <v>263</v>
      </c>
      <c r="B40" t="s">
        <v>68</v>
      </c>
      <c r="C40" t="s">
        <v>90</v>
      </c>
      <c r="D40" t="s">
        <v>60</v>
      </c>
      <c r="E40" t="s">
        <v>61</v>
      </c>
      <c r="F40" t="s">
        <v>91</v>
      </c>
      <c r="G40" t="s">
        <v>91</v>
      </c>
      <c r="H40" t="s">
        <v>63</v>
      </c>
      <c r="I40" t="s">
        <v>144</v>
      </c>
      <c r="J40" t="s">
        <v>111</v>
      </c>
      <c r="K40" t="s">
        <v>112</v>
      </c>
      <c r="L40" t="s">
        <v>113</v>
      </c>
      <c r="M40" t="s">
        <v>83</v>
      </c>
      <c r="N40" t="s">
        <v>264</v>
      </c>
      <c r="O40" t="s">
        <v>63</v>
      </c>
      <c r="P40" t="s">
        <v>63</v>
      </c>
      <c r="Q40" t="s">
        <v>68</v>
      </c>
      <c r="R40" t="s">
        <v>68</v>
      </c>
      <c r="S40" t="s">
        <v>68</v>
      </c>
      <c r="T40" t="s">
        <v>63</v>
      </c>
      <c r="U40" t="s">
        <v>63</v>
      </c>
      <c r="V40" t="s">
        <v>63</v>
      </c>
      <c r="W40" t="s">
        <v>63</v>
      </c>
      <c r="X40" t="s">
        <v>63</v>
      </c>
      <c r="Y40" t="s">
        <v>63</v>
      </c>
      <c r="Z40">
        <v>2017</v>
      </c>
      <c r="AA40">
        <v>8</v>
      </c>
      <c r="AB40">
        <v>12</v>
      </c>
      <c r="AC40">
        <v>2017</v>
      </c>
      <c r="AD40">
        <v>8</v>
      </c>
      <c r="AE40">
        <v>13</v>
      </c>
      <c r="AF40">
        <v>85</v>
      </c>
      <c r="AG40" t="s">
        <v>63</v>
      </c>
      <c r="AH40" t="s">
        <v>63</v>
      </c>
      <c r="AI40" t="s">
        <v>63</v>
      </c>
      <c r="AJ40" t="s">
        <v>63</v>
      </c>
      <c r="AK40" t="s">
        <v>63</v>
      </c>
      <c r="AL40" t="s">
        <v>63</v>
      </c>
      <c r="AM40" t="s">
        <v>63</v>
      </c>
      <c r="AN40" t="s">
        <v>63</v>
      </c>
      <c r="AO40" t="s">
        <v>63</v>
      </c>
      <c r="AP40" t="s">
        <v>63</v>
      </c>
      <c r="AQ40">
        <v>83.757254551963072</v>
      </c>
      <c r="AR40" t="s">
        <v>63</v>
      </c>
      <c r="AS40" t="s">
        <v>265</v>
      </c>
      <c r="AT40" t="s">
        <v>70</v>
      </c>
    </row>
    <row r="41" spans="1:46" x14ac:dyDescent="0.2">
      <c r="A41" t="s">
        <v>266</v>
      </c>
      <c r="B41" t="s">
        <v>68</v>
      </c>
      <c r="C41" t="s">
        <v>59</v>
      </c>
      <c r="D41" t="s">
        <v>60</v>
      </c>
      <c r="E41" t="s">
        <v>61</v>
      </c>
      <c r="F41" t="s">
        <v>62</v>
      </c>
      <c r="G41" t="s">
        <v>62</v>
      </c>
      <c r="H41" t="s">
        <v>63</v>
      </c>
      <c r="I41" t="s">
        <v>144</v>
      </c>
      <c r="J41" t="s">
        <v>105</v>
      </c>
      <c r="K41" t="s">
        <v>106</v>
      </c>
      <c r="L41" t="s">
        <v>82</v>
      </c>
      <c r="M41" t="s">
        <v>83</v>
      </c>
      <c r="N41" t="s">
        <v>267</v>
      </c>
      <c r="O41" t="s">
        <v>63</v>
      </c>
      <c r="P41" t="s">
        <v>63</v>
      </c>
      <c r="Q41" t="s">
        <v>68</v>
      </c>
      <c r="R41" t="s">
        <v>68</v>
      </c>
      <c r="S41" t="s">
        <v>68</v>
      </c>
      <c r="T41" t="s">
        <v>63</v>
      </c>
      <c r="U41" t="s">
        <v>63</v>
      </c>
      <c r="V41" t="s">
        <v>63</v>
      </c>
      <c r="W41" t="s">
        <v>63</v>
      </c>
      <c r="X41" t="s">
        <v>63</v>
      </c>
      <c r="Y41" t="s">
        <v>63</v>
      </c>
      <c r="Z41">
        <v>2018</v>
      </c>
      <c r="AA41">
        <v>1</v>
      </c>
      <c r="AB41">
        <v>26</v>
      </c>
      <c r="AC41">
        <v>2018</v>
      </c>
      <c r="AD41">
        <v>1</v>
      </c>
      <c r="AE41">
        <v>26</v>
      </c>
      <c r="AF41">
        <v>37</v>
      </c>
      <c r="AG41">
        <v>130</v>
      </c>
      <c r="AH41" t="s">
        <v>63</v>
      </c>
      <c r="AI41" t="s">
        <v>63</v>
      </c>
      <c r="AJ41">
        <v>130</v>
      </c>
      <c r="AK41" t="s">
        <v>63</v>
      </c>
      <c r="AL41" t="s">
        <v>63</v>
      </c>
      <c r="AM41" t="s">
        <v>63</v>
      </c>
      <c r="AN41" t="s">
        <v>63</v>
      </c>
      <c r="AO41" t="s">
        <v>63</v>
      </c>
      <c r="AP41" t="s">
        <v>63</v>
      </c>
      <c r="AQ41">
        <v>85.803026057265399</v>
      </c>
      <c r="AR41" t="s">
        <v>63</v>
      </c>
      <c r="AS41" t="s">
        <v>268</v>
      </c>
      <c r="AT41" t="s">
        <v>70</v>
      </c>
    </row>
    <row r="42" spans="1:46" x14ac:dyDescent="0.2">
      <c r="A42" t="s">
        <v>269</v>
      </c>
      <c r="B42" t="s">
        <v>68</v>
      </c>
      <c r="C42" t="s">
        <v>59</v>
      </c>
      <c r="D42" t="s">
        <v>60</v>
      </c>
      <c r="E42" t="s">
        <v>61</v>
      </c>
      <c r="F42" t="s">
        <v>62</v>
      </c>
      <c r="G42" t="s">
        <v>62</v>
      </c>
      <c r="H42" t="s">
        <v>63</v>
      </c>
      <c r="I42" t="s">
        <v>270</v>
      </c>
      <c r="J42" t="s">
        <v>249</v>
      </c>
      <c r="K42" t="s">
        <v>250</v>
      </c>
      <c r="L42" t="s">
        <v>86</v>
      </c>
      <c r="M42" t="s">
        <v>83</v>
      </c>
      <c r="N42" t="s">
        <v>251</v>
      </c>
      <c r="O42" t="s">
        <v>63</v>
      </c>
      <c r="P42" t="s">
        <v>63</v>
      </c>
      <c r="Q42" t="s">
        <v>68</v>
      </c>
      <c r="R42" t="s">
        <v>68</v>
      </c>
      <c r="S42" t="s">
        <v>68</v>
      </c>
      <c r="T42" t="s">
        <v>63</v>
      </c>
      <c r="U42" t="s">
        <v>63</v>
      </c>
      <c r="V42" t="s">
        <v>63</v>
      </c>
      <c r="W42" t="s">
        <v>63</v>
      </c>
      <c r="X42" t="s">
        <v>63</v>
      </c>
      <c r="Y42" t="s">
        <v>63</v>
      </c>
      <c r="Z42">
        <v>2018</v>
      </c>
      <c r="AA42">
        <v>3</v>
      </c>
      <c r="AB42">
        <v>2</v>
      </c>
      <c r="AC42">
        <v>2018</v>
      </c>
      <c r="AD42">
        <v>3</v>
      </c>
      <c r="AE42">
        <v>2</v>
      </c>
      <c r="AF42">
        <v>25</v>
      </c>
      <c r="AG42">
        <v>4</v>
      </c>
      <c r="AH42" t="s">
        <v>63</v>
      </c>
      <c r="AI42" t="s">
        <v>63</v>
      </c>
      <c r="AJ42">
        <v>4</v>
      </c>
      <c r="AK42" t="s">
        <v>63</v>
      </c>
      <c r="AL42" t="s">
        <v>63</v>
      </c>
      <c r="AM42" t="s">
        <v>63</v>
      </c>
      <c r="AN42" t="s">
        <v>63</v>
      </c>
      <c r="AO42" t="s">
        <v>63</v>
      </c>
      <c r="AP42" t="s">
        <v>63</v>
      </c>
      <c r="AQ42">
        <v>85.803026057265399</v>
      </c>
      <c r="AR42" t="s">
        <v>63</v>
      </c>
      <c r="AS42" t="s">
        <v>271</v>
      </c>
      <c r="AT42" t="s">
        <v>70</v>
      </c>
    </row>
    <row r="43" spans="1:46" x14ac:dyDescent="0.2">
      <c r="A43" t="s">
        <v>273</v>
      </c>
      <c r="B43" t="s">
        <v>68</v>
      </c>
      <c r="C43" t="s">
        <v>59</v>
      </c>
      <c r="D43" t="s">
        <v>60</v>
      </c>
      <c r="E43" t="s">
        <v>61</v>
      </c>
      <c r="F43" t="s">
        <v>62</v>
      </c>
      <c r="G43" t="s">
        <v>62</v>
      </c>
      <c r="H43" t="s">
        <v>63</v>
      </c>
      <c r="I43" t="s">
        <v>144</v>
      </c>
      <c r="J43" t="s">
        <v>109</v>
      </c>
      <c r="K43" t="s">
        <v>110</v>
      </c>
      <c r="L43" t="s">
        <v>79</v>
      </c>
      <c r="M43" t="s">
        <v>67</v>
      </c>
      <c r="N43" t="s">
        <v>274</v>
      </c>
      <c r="O43" t="s">
        <v>63</v>
      </c>
      <c r="P43" t="s">
        <v>63</v>
      </c>
      <c r="Q43" t="s">
        <v>68</v>
      </c>
      <c r="R43" t="s">
        <v>68</v>
      </c>
      <c r="S43" t="s">
        <v>68</v>
      </c>
      <c r="T43" t="s">
        <v>63</v>
      </c>
      <c r="U43" t="s">
        <v>63</v>
      </c>
      <c r="V43" t="s">
        <v>63</v>
      </c>
      <c r="W43" t="s">
        <v>63</v>
      </c>
      <c r="X43" t="s">
        <v>63</v>
      </c>
      <c r="Y43" t="s">
        <v>63</v>
      </c>
      <c r="Z43">
        <v>2019</v>
      </c>
      <c r="AA43">
        <v>1</v>
      </c>
      <c r="AB43">
        <v>11</v>
      </c>
      <c r="AC43">
        <v>2019</v>
      </c>
      <c r="AD43">
        <v>1</v>
      </c>
      <c r="AE43">
        <v>11</v>
      </c>
      <c r="AF43">
        <v>17</v>
      </c>
      <c r="AG43">
        <v>12</v>
      </c>
      <c r="AH43" t="s">
        <v>63</v>
      </c>
      <c r="AI43" t="s">
        <v>63</v>
      </c>
      <c r="AJ43">
        <v>12</v>
      </c>
      <c r="AK43" t="s">
        <v>63</v>
      </c>
      <c r="AL43" t="s">
        <v>63</v>
      </c>
      <c r="AM43" t="s">
        <v>63</v>
      </c>
      <c r="AN43" t="s">
        <v>63</v>
      </c>
      <c r="AO43" t="s">
        <v>63</v>
      </c>
      <c r="AP43" t="s">
        <v>63</v>
      </c>
      <c r="AQ43">
        <v>87.358006773884739</v>
      </c>
      <c r="AR43" t="s">
        <v>63</v>
      </c>
      <c r="AS43" t="s">
        <v>275</v>
      </c>
      <c r="AT43" t="s">
        <v>70</v>
      </c>
    </row>
    <row r="44" spans="1:46" x14ac:dyDescent="0.2">
      <c r="A44" t="s">
        <v>277</v>
      </c>
      <c r="B44" t="s">
        <v>68</v>
      </c>
      <c r="C44" t="s">
        <v>59</v>
      </c>
      <c r="D44" t="s">
        <v>60</v>
      </c>
      <c r="E44" t="s">
        <v>61</v>
      </c>
      <c r="F44" t="s">
        <v>62</v>
      </c>
      <c r="G44" t="s">
        <v>62</v>
      </c>
      <c r="H44" t="s">
        <v>63</v>
      </c>
      <c r="I44" t="s">
        <v>144</v>
      </c>
      <c r="J44" t="s">
        <v>97</v>
      </c>
      <c r="K44" t="s">
        <v>98</v>
      </c>
      <c r="L44" t="s">
        <v>79</v>
      </c>
      <c r="M44" t="s">
        <v>67</v>
      </c>
      <c r="N44" t="s">
        <v>150</v>
      </c>
      <c r="O44" t="s">
        <v>63</v>
      </c>
      <c r="P44" t="s">
        <v>63</v>
      </c>
      <c r="Q44" t="s">
        <v>68</v>
      </c>
      <c r="R44" t="s">
        <v>68</v>
      </c>
      <c r="S44" t="s">
        <v>68</v>
      </c>
      <c r="T44" t="s">
        <v>63</v>
      </c>
      <c r="U44" t="s">
        <v>63</v>
      </c>
      <c r="V44" t="s">
        <v>63</v>
      </c>
      <c r="W44" t="s">
        <v>63</v>
      </c>
      <c r="X44" t="s">
        <v>63</v>
      </c>
      <c r="Y44" t="s">
        <v>63</v>
      </c>
      <c r="Z44">
        <v>2019</v>
      </c>
      <c r="AA44">
        <v>9</v>
      </c>
      <c r="AB44">
        <v>12</v>
      </c>
      <c r="AC44">
        <v>2019</v>
      </c>
      <c r="AD44">
        <v>9</v>
      </c>
      <c r="AE44">
        <v>12</v>
      </c>
      <c r="AF44">
        <v>11</v>
      </c>
      <c r="AG44">
        <v>77</v>
      </c>
      <c r="AH44" t="s">
        <v>63</v>
      </c>
      <c r="AI44" t="s">
        <v>63</v>
      </c>
      <c r="AJ44">
        <v>77</v>
      </c>
      <c r="AK44" t="s">
        <v>63</v>
      </c>
      <c r="AL44" t="s">
        <v>63</v>
      </c>
      <c r="AM44" t="s">
        <v>63</v>
      </c>
      <c r="AN44" t="s">
        <v>63</v>
      </c>
      <c r="AO44" t="s">
        <v>63</v>
      </c>
      <c r="AP44" t="s">
        <v>63</v>
      </c>
      <c r="AQ44">
        <v>87.358006773884739</v>
      </c>
      <c r="AR44" t="s">
        <v>63</v>
      </c>
      <c r="AS44" t="s">
        <v>276</v>
      </c>
      <c r="AT44" t="s">
        <v>70</v>
      </c>
    </row>
    <row r="45" spans="1:46" x14ac:dyDescent="0.2">
      <c r="A45" t="s">
        <v>278</v>
      </c>
      <c r="B45" t="s">
        <v>68</v>
      </c>
      <c r="C45" t="s">
        <v>59</v>
      </c>
      <c r="D45" t="s">
        <v>60</v>
      </c>
      <c r="E45" t="s">
        <v>61</v>
      </c>
      <c r="F45" t="s">
        <v>62</v>
      </c>
      <c r="G45" t="s">
        <v>62</v>
      </c>
      <c r="H45" t="s">
        <v>63</v>
      </c>
      <c r="I45" t="s">
        <v>144</v>
      </c>
      <c r="J45" t="s">
        <v>165</v>
      </c>
      <c r="K45" t="s">
        <v>166</v>
      </c>
      <c r="L45" t="s">
        <v>117</v>
      </c>
      <c r="M45" t="s">
        <v>72</v>
      </c>
      <c r="N45" t="s">
        <v>279</v>
      </c>
      <c r="O45" t="s">
        <v>63</v>
      </c>
      <c r="P45" t="s">
        <v>63</v>
      </c>
      <c r="Q45" t="s">
        <v>68</v>
      </c>
      <c r="R45" t="s">
        <v>68</v>
      </c>
      <c r="S45" t="s">
        <v>68</v>
      </c>
      <c r="T45" t="s">
        <v>63</v>
      </c>
      <c r="U45" t="s">
        <v>63</v>
      </c>
      <c r="V45" t="s">
        <v>63</v>
      </c>
      <c r="W45" t="s">
        <v>63</v>
      </c>
      <c r="X45" t="s">
        <v>63</v>
      </c>
      <c r="Y45" t="s">
        <v>63</v>
      </c>
      <c r="Z45">
        <v>2020</v>
      </c>
      <c r="AA45">
        <v>11</v>
      </c>
      <c r="AB45">
        <v>14</v>
      </c>
      <c r="AC45">
        <v>2020</v>
      </c>
      <c r="AD45">
        <v>11</v>
      </c>
      <c r="AE45">
        <v>14</v>
      </c>
      <c r="AF45">
        <v>10</v>
      </c>
      <c r="AG45">
        <v>7</v>
      </c>
      <c r="AH45" t="s">
        <v>63</v>
      </c>
      <c r="AI45" t="s">
        <v>63</v>
      </c>
      <c r="AJ45">
        <v>7</v>
      </c>
      <c r="AK45" t="s">
        <v>63</v>
      </c>
      <c r="AL45" t="s">
        <v>63</v>
      </c>
      <c r="AM45" t="s">
        <v>63</v>
      </c>
      <c r="AN45" t="s">
        <v>63</v>
      </c>
      <c r="AO45" t="s">
        <v>63</v>
      </c>
      <c r="AP45" t="s">
        <v>63</v>
      </c>
      <c r="AQ45">
        <v>88.435640805933545</v>
      </c>
      <c r="AR45" t="s">
        <v>63</v>
      </c>
      <c r="AS45" t="s">
        <v>280</v>
      </c>
      <c r="AT45" t="s">
        <v>70</v>
      </c>
    </row>
    <row r="46" spans="1:46" x14ac:dyDescent="0.2">
      <c r="A46" t="s">
        <v>281</v>
      </c>
      <c r="B46" t="s">
        <v>68</v>
      </c>
      <c r="C46" t="s">
        <v>59</v>
      </c>
      <c r="D46" t="s">
        <v>60</v>
      </c>
      <c r="E46" t="s">
        <v>61</v>
      </c>
      <c r="F46" t="s">
        <v>62</v>
      </c>
      <c r="G46" t="s">
        <v>62</v>
      </c>
      <c r="H46" t="s">
        <v>63</v>
      </c>
      <c r="I46" t="s">
        <v>144</v>
      </c>
      <c r="J46" t="s">
        <v>84</v>
      </c>
      <c r="K46" t="s">
        <v>85</v>
      </c>
      <c r="L46" t="s">
        <v>86</v>
      </c>
      <c r="M46" t="s">
        <v>83</v>
      </c>
      <c r="N46" t="s">
        <v>282</v>
      </c>
      <c r="O46" t="s">
        <v>63</v>
      </c>
      <c r="P46" t="s">
        <v>63</v>
      </c>
      <c r="Q46" t="s">
        <v>68</v>
      </c>
      <c r="R46" t="s">
        <v>68</v>
      </c>
      <c r="S46" t="s">
        <v>68</v>
      </c>
      <c r="T46" t="s">
        <v>63</v>
      </c>
      <c r="U46" t="s">
        <v>63</v>
      </c>
      <c r="V46" t="s">
        <v>63</v>
      </c>
      <c r="W46" t="s">
        <v>63</v>
      </c>
      <c r="X46" t="s">
        <v>63</v>
      </c>
      <c r="Y46" t="s">
        <v>63</v>
      </c>
      <c r="Z46">
        <v>2020</v>
      </c>
      <c r="AA46">
        <v>12</v>
      </c>
      <c r="AB46">
        <v>19</v>
      </c>
      <c r="AC46">
        <v>2020</v>
      </c>
      <c r="AD46">
        <v>12</v>
      </c>
      <c r="AE46">
        <v>19</v>
      </c>
      <c r="AF46">
        <v>10</v>
      </c>
      <c r="AG46" t="s">
        <v>63</v>
      </c>
      <c r="AH46" t="s">
        <v>63</v>
      </c>
      <c r="AI46" t="s">
        <v>63</v>
      </c>
      <c r="AJ46" t="s">
        <v>63</v>
      </c>
      <c r="AK46" t="s">
        <v>63</v>
      </c>
      <c r="AL46" t="s">
        <v>63</v>
      </c>
      <c r="AM46" t="s">
        <v>63</v>
      </c>
      <c r="AN46" t="s">
        <v>63</v>
      </c>
      <c r="AO46" t="s">
        <v>63</v>
      </c>
      <c r="AP46" t="s">
        <v>63</v>
      </c>
      <c r="AQ46">
        <v>88.435640805933545</v>
      </c>
      <c r="AR46" t="s">
        <v>63</v>
      </c>
      <c r="AS46" t="s">
        <v>283</v>
      </c>
      <c r="AT46" t="s">
        <v>70</v>
      </c>
    </row>
    <row r="47" spans="1:46" x14ac:dyDescent="0.2">
      <c r="A47" t="s">
        <v>285</v>
      </c>
      <c r="B47" t="s">
        <v>68</v>
      </c>
      <c r="C47" t="s">
        <v>59</v>
      </c>
      <c r="D47" t="s">
        <v>60</v>
      </c>
      <c r="E47" t="s">
        <v>61</v>
      </c>
      <c r="F47" t="s">
        <v>62</v>
      </c>
      <c r="G47" t="s">
        <v>62</v>
      </c>
      <c r="H47" t="s">
        <v>63</v>
      </c>
      <c r="I47" t="s">
        <v>144</v>
      </c>
      <c r="J47" t="s">
        <v>111</v>
      </c>
      <c r="K47" t="s">
        <v>112</v>
      </c>
      <c r="L47" t="s">
        <v>113</v>
      </c>
      <c r="M47" t="s">
        <v>83</v>
      </c>
      <c r="N47" t="s">
        <v>286</v>
      </c>
      <c r="O47" t="s">
        <v>63</v>
      </c>
      <c r="P47" t="s">
        <v>63</v>
      </c>
      <c r="Q47" t="s">
        <v>68</v>
      </c>
      <c r="R47" t="s">
        <v>68</v>
      </c>
      <c r="S47" t="s">
        <v>68</v>
      </c>
      <c r="T47" t="s">
        <v>63</v>
      </c>
      <c r="U47" t="s">
        <v>63</v>
      </c>
      <c r="V47" t="s">
        <v>63</v>
      </c>
      <c r="W47" t="s">
        <v>63</v>
      </c>
      <c r="X47" t="s">
        <v>63</v>
      </c>
      <c r="Y47" t="s">
        <v>63</v>
      </c>
      <c r="Z47">
        <v>2021</v>
      </c>
      <c r="AA47">
        <v>1</v>
      </c>
      <c r="AB47">
        <v>9</v>
      </c>
      <c r="AC47">
        <v>2021</v>
      </c>
      <c r="AD47">
        <v>1</v>
      </c>
      <c r="AE47">
        <v>9</v>
      </c>
      <c r="AF47">
        <v>10</v>
      </c>
      <c r="AG47" t="s">
        <v>63</v>
      </c>
      <c r="AH47" t="s">
        <v>63</v>
      </c>
      <c r="AI47" t="s">
        <v>63</v>
      </c>
      <c r="AJ47" t="s">
        <v>63</v>
      </c>
      <c r="AK47" t="s">
        <v>63</v>
      </c>
      <c r="AL47" t="s">
        <v>63</v>
      </c>
      <c r="AM47" t="s">
        <v>63</v>
      </c>
      <c r="AN47" t="s">
        <v>63</v>
      </c>
      <c r="AO47" t="s">
        <v>63</v>
      </c>
      <c r="AP47" t="s">
        <v>63</v>
      </c>
      <c r="AQ47">
        <v>92.59019293099287</v>
      </c>
      <c r="AR47" t="s">
        <v>63</v>
      </c>
      <c r="AS47" t="s">
        <v>284</v>
      </c>
      <c r="AT47" t="s">
        <v>70</v>
      </c>
    </row>
    <row r="48" spans="1:46" x14ac:dyDescent="0.2">
      <c r="A48" t="s">
        <v>288</v>
      </c>
      <c r="B48" t="s">
        <v>68</v>
      </c>
      <c r="C48" t="s">
        <v>59</v>
      </c>
      <c r="D48" t="s">
        <v>60</v>
      </c>
      <c r="E48" t="s">
        <v>61</v>
      </c>
      <c r="F48" t="s">
        <v>62</v>
      </c>
      <c r="G48" t="s">
        <v>62</v>
      </c>
      <c r="H48" t="s">
        <v>63</v>
      </c>
      <c r="I48" t="s">
        <v>144</v>
      </c>
      <c r="J48" t="s">
        <v>111</v>
      </c>
      <c r="K48" t="s">
        <v>112</v>
      </c>
      <c r="L48" t="s">
        <v>113</v>
      </c>
      <c r="M48" t="s">
        <v>83</v>
      </c>
      <c r="N48" t="s">
        <v>289</v>
      </c>
      <c r="O48" t="s">
        <v>63</v>
      </c>
      <c r="P48" t="s">
        <v>63</v>
      </c>
      <c r="Q48" t="s">
        <v>68</v>
      </c>
      <c r="R48" t="s">
        <v>68</v>
      </c>
      <c r="S48" t="s">
        <v>68</v>
      </c>
      <c r="T48" t="s">
        <v>63</v>
      </c>
      <c r="U48" t="s">
        <v>63</v>
      </c>
      <c r="V48" t="s">
        <v>63</v>
      </c>
      <c r="W48" t="s">
        <v>63</v>
      </c>
      <c r="X48" t="s">
        <v>63</v>
      </c>
      <c r="Y48" t="s">
        <v>63</v>
      </c>
      <c r="Z48">
        <v>2021</v>
      </c>
      <c r="AA48">
        <v>5</v>
      </c>
      <c r="AB48">
        <v>1</v>
      </c>
      <c r="AC48">
        <v>2021</v>
      </c>
      <c r="AD48">
        <v>5</v>
      </c>
      <c r="AE48">
        <v>1</v>
      </c>
      <c r="AF48">
        <v>18</v>
      </c>
      <c r="AG48" t="s">
        <v>63</v>
      </c>
      <c r="AH48" t="s">
        <v>63</v>
      </c>
      <c r="AI48" t="s">
        <v>63</v>
      </c>
      <c r="AJ48" t="s">
        <v>63</v>
      </c>
      <c r="AK48" t="s">
        <v>63</v>
      </c>
      <c r="AL48" t="s">
        <v>63</v>
      </c>
      <c r="AM48" t="s">
        <v>63</v>
      </c>
      <c r="AN48" t="s">
        <v>63</v>
      </c>
      <c r="AO48" t="s">
        <v>63</v>
      </c>
      <c r="AP48" t="s">
        <v>63</v>
      </c>
      <c r="AQ48">
        <v>92.59019293099287</v>
      </c>
      <c r="AR48" t="s">
        <v>63</v>
      </c>
      <c r="AS48" t="s">
        <v>287</v>
      </c>
      <c r="AT48" t="s">
        <v>70</v>
      </c>
    </row>
    <row r="49" spans="1:46" x14ac:dyDescent="0.2">
      <c r="A49" t="s">
        <v>290</v>
      </c>
      <c r="B49" t="s">
        <v>68</v>
      </c>
      <c r="C49" t="s">
        <v>59</v>
      </c>
      <c r="D49" t="s">
        <v>60</v>
      </c>
      <c r="E49" t="s">
        <v>61</v>
      </c>
      <c r="F49" t="s">
        <v>62</v>
      </c>
      <c r="G49" t="s">
        <v>62</v>
      </c>
      <c r="H49" t="s">
        <v>291</v>
      </c>
      <c r="I49" t="s">
        <v>144</v>
      </c>
      <c r="J49" t="s">
        <v>128</v>
      </c>
      <c r="K49" t="s">
        <v>129</v>
      </c>
      <c r="L49" t="s">
        <v>86</v>
      </c>
      <c r="M49" t="s">
        <v>83</v>
      </c>
      <c r="N49" t="s">
        <v>292</v>
      </c>
      <c r="O49" t="s">
        <v>63</v>
      </c>
      <c r="P49" t="s">
        <v>63</v>
      </c>
      <c r="Q49" t="s">
        <v>68</v>
      </c>
      <c r="R49" t="s">
        <v>68</v>
      </c>
      <c r="S49" t="s">
        <v>68</v>
      </c>
      <c r="T49" t="s">
        <v>63</v>
      </c>
      <c r="U49" t="s">
        <v>63</v>
      </c>
      <c r="V49" t="s">
        <v>63</v>
      </c>
      <c r="W49" t="s">
        <v>63</v>
      </c>
      <c r="X49" t="s">
        <v>63</v>
      </c>
      <c r="Y49" t="s">
        <v>63</v>
      </c>
      <c r="Z49">
        <v>2021</v>
      </c>
      <c r="AA49">
        <v>7</v>
      </c>
      <c r="AB49">
        <v>12</v>
      </c>
      <c r="AC49">
        <v>2021</v>
      </c>
      <c r="AD49">
        <v>7</v>
      </c>
      <c r="AE49">
        <v>12</v>
      </c>
      <c r="AF49">
        <v>92</v>
      </c>
      <c r="AG49">
        <v>110</v>
      </c>
      <c r="AH49">
        <v>1212</v>
      </c>
      <c r="AI49" t="s">
        <v>63</v>
      </c>
      <c r="AJ49">
        <v>1322</v>
      </c>
      <c r="AK49" t="s">
        <v>63</v>
      </c>
      <c r="AL49" t="s">
        <v>63</v>
      </c>
      <c r="AM49" t="s">
        <v>63</v>
      </c>
      <c r="AN49" t="s">
        <v>63</v>
      </c>
      <c r="AO49" t="s">
        <v>63</v>
      </c>
      <c r="AP49" t="s">
        <v>63</v>
      </c>
      <c r="AQ49">
        <v>92.59019293099287</v>
      </c>
      <c r="AR49" t="s">
        <v>63</v>
      </c>
      <c r="AS49" t="s">
        <v>293</v>
      </c>
      <c r="AT49" t="s">
        <v>70</v>
      </c>
    </row>
    <row r="50" spans="1:46" x14ac:dyDescent="0.2">
      <c r="A50" t="s">
        <v>294</v>
      </c>
      <c r="B50" t="s">
        <v>68</v>
      </c>
      <c r="C50" t="s">
        <v>73</v>
      </c>
      <c r="D50" t="s">
        <v>60</v>
      </c>
      <c r="E50" t="s">
        <v>61</v>
      </c>
      <c r="F50" t="s">
        <v>74</v>
      </c>
      <c r="G50" t="s">
        <v>74</v>
      </c>
      <c r="H50" t="s">
        <v>63</v>
      </c>
      <c r="I50" t="s">
        <v>144</v>
      </c>
      <c r="J50" t="s">
        <v>295</v>
      </c>
      <c r="K50" t="s">
        <v>296</v>
      </c>
      <c r="L50" t="s">
        <v>95</v>
      </c>
      <c r="M50" t="s">
        <v>72</v>
      </c>
      <c r="N50" t="s">
        <v>297</v>
      </c>
      <c r="O50" t="s">
        <v>63</v>
      </c>
      <c r="P50" t="s">
        <v>209</v>
      </c>
      <c r="Q50" t="s">
        <v>68</v>
      </c>
      <c r="R50" t="s">
        <v>68</v>
      </c>
      <c r="S50" t="s">
        <v>68</v>
      </c>
      <c r="T50" t="s">
        <v>63</v>
      </c>
      <c r="U50" t="s">
        <v>63</v>
      </c>
      <c r="V50" t="s">
        <v>63</v>
      </c>
      <c r="W50" t="s">
        <v>63</v>
      </c>
      <c r="X50" t="s">
        <v>63</v>
      </c>
      <c r="Y50" t="s">
        <v>63</v>
      </c>
      <c r="Z50">
        <v>2021</v>
      </c>
      <c r="AA50">
        <v>9</v>
      </c>
      <c r="AB50">
        <v>8</v>
      </c>
      <c r="AC50">
        <v>2021</v>
      </c>
      <c r="AD50">
        <v>9</v>
      </c>
      <c r="AE50">
        <v>8</v>
      </c>
      <c r="AF50">
        <v>14</v>
      </c>
      <c r="AG50" t="s">
        <v>63</v>
      </c>
      <c r="AH50" t="s">
        <v>63</v>
      </c>
      <c r="AI50" t="s">
        <v>63</v>
      </c>
      <c r="AJ50" t="s">
        <v>63</v>
      </c>
      <c r="AK50" t="s">
        <v>63</v>
      </c>
      <c r="AL50" t="s">
        <v>63</v>
      </c>
      <c r="AM50" t="s">
        <v>63</v>
      </c>
      <c r="AN50" t="s">
        <v>63</v>
      </c>
      <c r="AO50" t="s">
        <v>63</v>
      </c>
      <c r="AP50" t="s">
        <v>63</v>
      </c>
      <c r="AQ50">
        <v>92.59019293099287</v>
      </c>
      <c r="AR50" t="s">
        <v>63</v>
      </c>
      <c r="AS50" t="s">
        <v>298</v>
      </c>
      <c r="AT50" t="s">
        <v>70</v>
      </c>
    </row>
    <row r="51" spans="1:46" x14ac:dyDescent="0.2">
      <c r="A51" t="s">
        <v>299</v>
      </c>
      <c r="B51" t="s">
        <v>68</v>
      </c>
      <c r="C51" t="s">
        <v>59</v>
      </c>
      <c r="D51" t="s">
        <v>60</v>
      </c>
      <c r="E51" t="s">
        <v>61</v>
      </c>
      <c r="F51" t="s">
        <v>62</v>
      </c>
      <c r="G51" t="s">
        <v>62</v>
      </c>
      <c r="H51" t="s">
        <v>63</v>
      </c>
      <c r="I51" t="s">
        <v>144</v>
      </c>
      <c r="J51" t="s">
        <v>111</v>
      </c>
      <c r="K51" t="s">
        <v>112</v>
      </c>
      <c r="L51" t="s">
        <v>113</v>
      </c>
      <c r="M51" t="s">
        <v>83</v>
      </c>
      <c r="N51" t="s">
        <v>300</v>
      </c>
      <c r="O51" t="s">
        <v>63</v>
      </c>
      <c r="P51" t="s">
        <v>63</v>
      </c>
      <c r="Q51" t="s">
        <v>68</v>
      </c>
      <c r="R51" t="s">
        <v>68</v>
      </c>
      <c r="S51" t="s">
        <v>68</v>
      </c>
      <c r="T51" t="s">
        <v>63</v>
      </c>
      <c r="U51" t="s">
        <v>63</v>
      </c>
      <c r="V51" t="s">
        <v>63</v>
      </c>
      <c r="W51" t="s">
        <v>63</v>
      </c>
      <c r="X51" t="s">
        <v>63</v>
      </c>
      <c r="Y51" t="s">
        <v>63</v>
      </c>
      <c r="Z51">
        <v>2021</v>
      </c>
      <c r="AA51">
        <v>11</v>
      </c>
      <c r="AB51">
        <v>6</v>
      </c>
      <c r="AC51">
        <v>2021</v>
      </c>
      <c r="AD51">
        <v>11</v>
      </c>
      <c r="AE51">
        <v>6</v>
      </c>
      <c r="AF51">
        <v>11</v>
      </c>
      <c r="AG51" t="s">
        <v>63</v>
      </c>
      <c r="AH51" t="s">
        <v>63</v>
      </c>
      <c r="AI51" t="s">
        <v>63</v>
      </c>
      <c r="AJ51" t="s">
        <v>63</v>
      </c>
      <c r="AK51" t="s">
        <v>63</v>
      </c>
      <c r="AL51" t="s">
        <v>63</v>
      </c>
      <c r="AM51" t="s">
        <v>63</v>
      </c>
      <c r="AN51" t="s">
        <v>63</v>
      </c>
      <c r="AO51" t="s">
        <v>63</v>
      </c>
      <c r="AP51" t="s">
        <v>63</v>
      </c>
      <c r="AQ51">
        <v>92.59019293099287</v>
      </c>
      <c r="AR51" t="s">
        <v>63</v>
      </c>
      <c r="AS51" t="s">
        <v>301</v>
      </c>
      <c r="AT51" t="s">
        <v>70</v>
      </c>
    </row>
    <row r="52" spans="1:46" x14ac:dyDescent="0.2">
      <c r="A52" t="s">
        <v>302</v>
      </c>
      <c r="B52" t="s">
        <v>68</v>
      </c>
      <c r="C52" t="s">
        <v>59</v>
      </c>
      <c r="D52" t="s">
        <v>60</v>
      </c>
      <c r="E52" t="s">
        <v>61</v>
      </c>
      <c r="F52" t="s">
        <v>62</v>
      </c>
      <c r="G52" t="s">
        <v>62</v>
      </c>
      <c r="H52" t="s">
        <v>63</v>
      </c>
      <c r="I52" t="s">
        <v>144</v>
      </c>
      <c r="J52" t="s">
        <v>80</v>
      </c>
      <c r="K52" t="s">
        <v>81</v>
      </c>
      <c r="L52" t="s">
        <v>82</v>
      </c>
      <c r="M52" t="s">
        <v>83</v>
      </c>
      <c r="N52" t="s">
        <v>116</v>
      </c>
      <c r="O52" t="s">
        <v>63</v>
      </c>
      <c r="P52" t="s">
        <v>63</v>
      </c>
      <c r="Q52" t="s">
        <v>68</v>
      </c>
      <c r="R52" t="s">
        <v>68</v>
      </c>
      <c r="S52" t="s">
        <v>68</v>
      </c>
      <c r="T52" t="s">
        <v>63</v>
      </c>
      <c r="U52" t="s">
        <v>63</v>
      </c>
      <c r="V52" t="s">
        <v>63</v>
      </c>
      <c r="W52" t="s">
        <v>63</v>
      </c>
      <c r="X52" t="s">
        <v>63</v>
      </c>
      <c r="Y52" t="s">
        <v>63</v>
      </c>
      <c r="Z52">
        <v>2021</v>
      </c>
      <c r="AA52">
        <v>12</v>
      </c>
      <c r="AB52">
        <v>17</v>
      </c>
      <c r="AC52">
        <v>2021</v>
      </c>
      <c r="AD52">
        <v>12</v>
      </c>
      <c r="AE52">
        <v>17</v>
      </c>
      <c r="AF52">
        <v>24</v>
      </c>
      <c r="AG52">
        <v>3</v>
      </c>
      <c r="AH52" t="s">
        <v>63</v>
      </c>
      <c r="AI52" t="s">
        <v>63</v>
      </c>
      <c r="AJ52">
        <v>3</v>
      </c>
      <c r="AK52" t="s">
        <v>63</v>
      </c>
      <c r="AL52" t="s">
        <v>63</v>
      </c>
      <c r="AM52" t="s">
        <v>63</v>
      </c>
      <c r="AN52" t="s">
        <v>63</v>
      </c>
      <c r="AO52" t="s">
        <v>63</v>
      </c>
      <c r="AP52" t="s">
        <v>63</v>
      </c>
      <c r="AQ52">
        <v>92.59019293099287</v>
      </c>
      <c r="AR52" t="s">
        <v>63</v>
      </c>
      <c r="AS52" t="s">
        <v>303</v>
      </c>
      <c r="AT52" t="s">
        <v>70</v>
      </c>
    </row>
    <row r="53" spans="1:46" x14ac:dyDescent="0.2">
      <c r="A53" t="s">
        <v>304</v>
      </c>
      <c r="B53" t="s">
        <v>68</v>
      </c>
      <c r="C53" t="s">
        <v>59</v>
      </c>
      <c r="D53" t="s">
        <v>60</v>
      </c>
      <c r="E53" t="s">
        <v>61</v>
      </c>
      <c r="F53" t="s">
        <v>62</v>
      </c>
      <c r="G53" t="s">
        <v>62</v>
      </c>
      <c r="H53" t="s">
        <v>63</v>
      </c>
      <c r="I53" t="s">
        <v>144</v>
      </c>
      <c r="J53" t="s">
        <v>128</v>
      </c>
      <c r="K53" t="s">
        <v>129</v>
      </c>
      <c r="L53" t="s">
        <v>86</v>
      </c>
      <c r="M53" t="s">
        <v>83</v>
      </c>
      <c r="N53" t="s">
        <v>305</v>
      </c>
      <c r="O53" t="s">
        <v>63</v>
      </c>
      <c r="P53" t="s">
        <v>63</v>
      </c>
      <c r="Q53" t="s">
        <v>68</v>
      </c>
      <c r="R53" t="s">
        <v>68</v>
      </c>
      <c r="S53" t="s">
        <v>68</v>
      </c>
      <c r="T53" t="s">
        <v>63</v>
      </c>
      <c r="U53" t="s">
        <v>63</v>
      </c>
      <c r="V53" t="s">
        <v>63</v>
      </c>
      <c r="W53" t="s">
        <v>63</v>
      </c>
      <c r="X53" t="s">
        <v>63</v>
      </c>
      <c r="Y53" t="s">
        <v>63</v>
      </c>
      <c r="Z53">
        <v>2021</v>
      </c>
      <c r="AA53">
        <v>4</v>
      </c>
      <c r="AB53" t="s">
        <v>63</v>
      </c>
      <c r="AC53">
        <v>2021</v>
      </c>
      <c r="AD53">
        <v>4</v>
      </c>
      <c r="AE53" t="s">
        <v>63</v>
      </c>
      <c r="AF53">
        <v>82</v>
      </c>
      <c r="AG53">
        <v>110</v>
      </c>
      <c r="AH53" t="s">
        <v>63</v>
      </c>
      <c r="AI53" t="s">
        <v>63</v>
      </c>
      <c r="AJ53">
        <v>110</v>
      </c>
      <c r="AK53" t="s">
        <v>63</v>
      </c>
      <c r="AL53" t="s">
        <v>63</v>
      </c>
      <c r="AM53" t="s">
        <v>63</v>
      </c>
      <c r="AN53" t="s">
        <v>63</v>
      </c>
      <c r="AO53" t="s">
        <v>63</v>
      </c>
      <c r="AP53" t="s">
        <v>63</v>
      </c>
      <c r="AQ53">
        <v>92.59019293099287</v>
      </c>
      <c r="AR53" t="s">
        <v>63</v>
      </c>
      <c r="AS53" t="s">
        <v>306</v>
      </c>
      <c r="AT53" t="s">
        <v>70</v>
      </c>
    </row>
    <row r="54" spans="1:46" x14ac:dyDescent="0.2">
      <c r="A54" t="s">
        <v>307</v>
      </c>
      <c r="B54" t="s">
        <v>68</v>
      </c>
      <c r="C54" t="s">
        <v>59</v>
      </c>
      <c r="D54" t="s">
        <v>60</v>
      </c>
      <c r="E54" t="s">
        <v>61</v>
      </c>
      <c r="F54" t="s">
        <v>62</v>
      </c>
      <c r="G54" t="s">
        <v>62</v>
      </c>
      <c r="H54" t="s">
        <v>63</v>
      </c>
      <c r="I54" t="s">
        <v>144</v>
      </c>
      <c r="J54" t="s">
        <v>191</v>
      </c>
      <c r="K54" t="s">
        <v>192</v>
      </c>
      <c r="L54" t="s">
        <v>99</v>
      </c>
      <c r="M54" t="s">
        <v>96</v>
      </c>
      <c r="N54" t="s">
        <v>308</v>
      </c>
      <c r="O54" t="s">
        <v>63</v>
      </c>
      <c r="P54" t="s">
        <v>63</v>
      </c>
      <c r="Q54" t="s">
        <v>68</v>
      </c>
      <c r="R54" t="s">
        <v>68</v>
      </c>
      <c r="S54" t="s">
        <v>68</v>
      </c>
      <c r="T54" t="s">
        <v>63</v>
      </c>
      <c r="U54" t="s">
        <v>63</v>
      </c>
      <c r="V54" t="s">
        <v>63</v>
      </c>
      <c r="W54" t="s">
        <v>63</v>
      </c>
      <c r="X54" t="s">
        <v>63</v>
      </c>
      <c r="Y54" t="s">
        <v>63</v>
      </c>
      <c r="Z54">
        <v>2022</v>
      </c>
      <c r="AA54">
        <v>5</v>
      </c>
      <c r="AB54">
        <v>25</v>
      </c>
      <c r="AC54">
        <v>2022</v>
      </c>
      <c r="AD54">
        <v>5</v>
      </c>
      <c r="AE54">
        <v>25</v>
      </c>
      <c r="AF54">
        <v>11</v>
      </c>
      <c r="AG54" t="s">
        <v>63</v>
      </c>
      <c r="AH54" t="s">
        <v>63</v>
      </c>
      <c r="AI54" t="s">
        <v>63</v>
      </c>
      <c r="AJ54" t="s">
        <v>63</v>
      </c>
      <c r="AK54" t="s">
        <v>63</v>
      </c>
      <c r="AL54" t="s">
        <v>63</v>
      </c>
      <c r="AM54" t="s">
        <v>63</v>
      </c>
      <c r="AN54" t="s">
        <v>63</v>
      </c>
      <c r="AO54" t="s">
        <v>63</v>
      </c>
      <c r="AP54" t="s">
        <v>63</v>
      </c>
      <c r="AQ54">
        <v>100</v>
      </c>
      <c r="AR54" t="s">
        <v>63</v>
      </c>
      <c r="AS54" t="s">
        <v>309</v>
      </c>
      <c r="AT54" t="s">
        <v>310</v>
      </c>
    </row>
    <row r="55" spans="1:46" x14ac:dyDescent="0.2">
      <c r="A55" t="s">
        <v>311</v>
      </c>
      <c r="B55" t="s">
        <v>68</v>
      </c>
      <c r="C55" t="s">
        <v>59</v>
      </c>
      <c r="D55" t="s">
        <v>60</v>
      </c>
      <c r="E55" t="s">
        <v>61</v>
      </c>
      <c r="F55" t="s">
        <v>62</v>
      </c>
      <c r="G55" t="s">
        <v>62</v>
      </c>
      <c r="H55" t="s">
        <v>63</v>
      </c>
      <c r="I55" t="s">
        <v>239</v>
      </c>
      <c r="J55" t="s">
        <v>156</v>
      </c>
      <c r="K55" t="s">
        <v>157</v>
      </c>
      <c r="L55" t="s">
        <v>117</v>
      </c>
      <c r="M55" t="s">
        <v>72</v>
      </c>
      <c r="N55" t="s">
        <v>272</v>
      </c>
      <c r="O55" t="s">
        <v>63</v>
      </c>
      <c r="P55" t="s">
        <v>63</v>
      </c>
      <c r="Q55" t="s">
        <v>68</v>
      </c>
      <c r="R55" t="s">
        <v>68</v>
      </c>
      <c r="S55" t="s">
        <v>68</v>
      </c>
      <c r="T55" t="s">
        <v>63</v>
      </c>
      <c r="U55" t="s">
        <v>63</v>
      </c>
      <c r="V55" t="s">
        <v>63</v>
      </c>
      <c r="W55" t="s">
        <v>63</v>
      </c>
      <c r="X55" t="s">
        <v>63</v>
      </c>
      <c r="Y55" t="s">
        <v>63</v>
      </c>
      <c r="Z55">
        <v>2022</v>
      </c>
      <c r="AA55">
        <v>12</v>
      </c>
      <c r="AB55">
        <v>23</v>
      </c>
      <c r="AC55">
        <v>2022</v>
      </c>
      <c r="AD55">
        <v>12</v>
      </c>
      <c r="AE55">
        <v>24</v>
      </c>
      <c r="AF55">
        <v>22</v>
      </c>
      <c r="AG55">
        <v>6</v>
      </c>
      <c r="AH55" t="s">
        <v>63</v>
      </c>
      <c r="AI55" t="s">
        <v>63</v>
      </c>
      <c r="AJ55">
        <v>6</v>
      </c>
      <c r="AK55" t="s">
        <v>63</v>
      </c>
      <c r="AL55" t="s">
        <v>63</v>
      </c>
      <c r="AM55" t="s">
        <v>63</v>
      </c>
      <c r="AN55" t="s">
        <v>63</v>
      </c>
      <c r="AO55" t="s">
        <v>63</v>
      </c>
      <c r="AP55" t="s">
        <v>63</v>
      </c>
      <c r="AQ55">
        <v>100</v>
      </c>
      <c r="AR55" t="s">
        <v>63</v>
      </c>
      <c r="AS55" t="s">
        <v>312</v>
      </c>
      <c r="AT55" t="s">
        <v>310</v>
      </c>
    </row>
    <row r="56" spans="1:46" x14ac:dyDescent="0.2">
      <c r="A56" t="s">
        <v>313</v>
      </c>
      <c r="B56" t="s">
        <v>68</v>
      </c>
      <c r="C56" t="s">
        <v>59</v>
      </c>
      <c r="D56" t="s">
        <v>60</v>
      </c>
      <c r="E56" t="s">
        <v>61</v>
      </c>
      <c r="F56" t="s">
        <v>62</v>
      </c>
      <c r="G56" t="s">
        <v>62</v>
      </c>
      <c r="H56" t="s">
        <v>63</v>
      </c>
      <c r="I56" t="s">
        <v>144</v>
      </c>
      <c r="J56" t="s">
        <v>87</v>
      </c>
      <c r="K56" t="s">
        <v>88</v>
      </c>
      <c r="L56" t="s">
        <v>82</v>
      </c>
      <c r="M56" t="s">
        <v>83</v>
      </c>
      <c r="N56" t="s">
        <v>314</v>
      </c>
      <c r="O56" t="s">
        <v>63</v>
      </c>
      <c r="P56" t="s">
        <v>63</v>
      </c>
      <c r="Q56" t="s">
        <v>68</v>
      </c>
      <c r="R56" t="s">
        <v>68</v>
      </c>
      <c r="S56" t="s">
        <v>68</v>
      </c>
      <c r="T56" t="s">
        <v>63</v>
      </c>
      <c r="U56" t="s">
        <v>63</v>
      </c>
      <c r="V56" t="s">
        <v>63</v>
      </c>
      <c r="W56" t="s">
        <v>63</v>
      </c>
      <c r="X56" t="s">
        <v>63</v>
      </c>
      <c r="Y56" t="s">
        <v>63</v>
      </c>
      <c r="Z56">
        <v>2023</v>
      </c>
      <c r="AA56">
        <v>4</v>
      </c>
      <c r="AB56">
        <v>18</v>
      </c>
      <c r="AC56">
        <v>2023</v>
      </c>
      <c r="AD56">
        <v>4</v>
      </c>
      <c r="AE56">
        <v>18</v>
      </c>
      <c r="AF56">
        <v>29</v>
      </c>
      <c r="AG56">
        <v>39</v>
      </c>
      <c r="AH56" t="s">
        <v>63</v>
      </c>
      <c r="AI56" t="s">
        <v>63</v>
      </c>
      <c r="AJ56">
        <v>39</v>
      </c>
      <c r="AK56" t="s">
        <v>63</v>
      </c>
      <c r="AL56" t="s">
        <v>63</v>
      </c>
      <c r="AM56" t="s">
        <v>63</v>
      </c>
      <c r="AN56" t="s">
        <v>63</v>
      </c>
      <c r="AO56" t="s">
        <v>63</v>
      </c>
      <c r="AP56" t="s">
        <v>63</v>
      </c>
      <c r="AQ56" t="s">
        <v>63</v>
      </c>
      <c r="AR56" t="s">
        <v>63</v>
      </c>
      <c r="AS56" t="s">
        <v>315</v>
      </c>
      <c r="AT56" t="s">
        <v>310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/>
  </sheetViews>
  <sheetFormatPr baseColWidth="10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B2" t="s">
        <v>2</v>
      </c>
    </row>
    <row r="3" spans="1:2" x14ac:dyDescent="0.2">
      <c r="A3" t="s">
        <v>3</v>
      </c>
      <c r="B3" t="s">
        <v>4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9E2FB-71A5-754B-BF6E-459F2BD40FD6}">
  <dimension ref="A2:C32"/>
  <sheetViews>
    <sheetView workbookViewId="0"/>
  </sheetViews>
  <sheetFormatPr baseColWidth="10" defaultRowHeight="15" x14ac:dyDescent="0.2"/>
  <cols>
    <col min="1" max="1" width="42.5" bestFit="1" customWidth="1"/>
    <col min="2" max="2" width="16.33203125" bestFit="1" customWidth="1"/>
    <col min="3" max="3" width="15.33203125" bestFit="1" customWidth="1"/>
  </cols>
  <sheetData>
    <row r="2" spans="1:3" x14ac:dyDescent="0.2">
      <c r="A2" s="1" t="s">
        <v>23</v>
      </c>
      <c r="B2" t="s">
        <v>317</v>
      </c>
      <c r="C2" t="s">
        <v>318</v>
      </c>
    </row>
    <row r="3" spans="1:3" x14ac:dyDescent="0.2">
      <c r="A3" t="s">
        <v>112</v>
      </c>
      <c r="B3">
        <v>273</v>
      </c>
      <c r="C3">
        <v>203</v>
      </c>
    </row>
    <row r="4" spans="1:3" x14ac:dyDescent="0.2">
      <c r="A4" t="s">
        <v>65</v>
      </c>
      <c r="B4">
        <v>251</v>
      </c>
      <c r="C4">
        <v>20</v>
      </c>
    </row>
    <row r="5" spans="1:3" x14ac:dyDescent="0.2">
      <c r="A5" t="s">
        <v>157</v>
      </c>
      <c r="B5">
        <v>222</v>
      </c>
      <c r="C5">
        <v>50</v>
      </c>
    </row>
    <row r="6" spans="1:3" x14ac:dyDescent="0.2">
      <c r="A6" t="s">
        <v>129</v>
      </c>
      <c r="B6">
        <v>199</v>
      </c>
      <c r="C6">
        <v>295</v>
      </c>
    </row>
    <row r="7" spans="1:3" x14ac:dyDescent="0.2">
      <c r="A7" t="s">
        <v>88</v>
      </c>
      <c r="B7">
        <v>139</v>
      </c>
      <c r="C7">
        <v>76</v>
      </c>
    </row>
    <row r="8" spans="1:3" x14ac:dyDescent="0.2">
      <c r="A8" t="s">
        <v>115</v>
      </c>
      <c r="B8">
        <v>79</v>
      </c>
      <c r="C8">
        <v>247</v>
      </c>
    </row>
    <row r="9" spans="1:3" x14ac:dyDescent="0.2">
      <c r="A9" t="s">
        <v>106</v>
      </c>
      <c r="B9">
        <v>58</v>
      </c>
      <c r="C9">
        <v>130</v>
      </c>
    </row>
    <row r="10" spans="1:3" x14ac:dyDescent="0.2">
      <c r="A10" t="s">
        <v>134</v>
      </c>
      <c r="B10">
        <v>55</v>
      </c>
      <c r="C10">
        <v>0</v>
      </c>
    </row>
    <row r="11" spans="1:3" x14ac:dyDescent="0.2">
      <c r="A11" t="s">
        <v>78</v>
      </c>
      <c r="B11">
        <v>42</v>
      </c>
      <c r="C11">
        <v>35</v>
      </c>
    </row>
    <row r="12" spans="1:3" x14ac:dyDescent="0.2">
      <c r="A12" t="s">
        <v>108</v>
      </c>
      <c r="B12">
        <v>37</v>
      </c>
      <c r="C12">
        <v>156</v>
      </c>
    </row>
    <row r="13" spans="1:3" x14ac:dyDescent="0.2">
      <c r="A13" t="s">
        <v>153</v>
      </c>
      <c r="B13">
        <v>34</v>
      </c>
      <c r="C13">
        <v>2</v>
      </c>
    </row>
    <row r="14" spans="1:3" x14ac:dyDescent="0.2">
      <c r="A14" t="s">
        <v>81</v>
      </c>
      <c r="B14">
        <v>34</v>
      </c>
      <c r="C14">
        <v>3</v>
      </c>
    </row>
    <row r="15" spans="1:3" x14ac:dyDescent="0.2">
      <c r="A15" t="s">
        <v>124</v>
      </c>
      <c r="B15">
        <v>30</v>
      </c>
      <c r="C15">
        <v>7</v>
      </c>
    </row>
    <row r="16" spans="1:3" x14ac:dyDescent="0.2">
      <c r="A16" t="s">
        <v>185</v>
      </c>
      <c r="B16">
        <v>27</v>
      </c>
      <c r="C16">
        <v>30</v>
      </c>
    </row>
    <row r="17" spans="1:3" x14ac:dyDescent="0.2">
      <c r="A17" t="s">
        <v>104</v>
      </c>
      <c r="B17">
        <v>25</v>
      </c>
      <c r="C17">
        <v>100</v>
      </c>
    </row>
    <row r="18" spans="1:3" x14ac:dyDescent="0.2">
      <c r="A18" t="s">
        <v>250</v>
      </c>
      <c r="B18">
        <v>25</v>
      </c>
      <c r="C18">
        <v>4</v>
      </c>
    </row>
    <row r="19" spans="1:3" x14ac:dyDescent="0.2">
      <c r="A19" t="s">
        <v>93</v>
      </c>
      <c r="B19">
        <v>22</v>
      </c>
      <c r="C19">
        <v>0</v>
      </c>
    </row>
    <row r="20" spans="1:3" x14ac:dyDescent="0.2">
      <c r="A20" t="s">
        <v>139</v>
      </c>
      <c r="B20">
        <v>22</v>
      </c>
      <c r="C20">
        <v>27</v>
      </c>
    </row>
    <row r="21" spans="1:3" x14ac:dyDescent="0.2">
      <c r="A21" t="s">
        <v>110</v>
      </c>
      <c r="B21">
        <v>17</v>
      </c>
      <c r="C21">
        <v>12</v>
      </c>
    </row>
    <row r="22" spans="1:3" x14ac:dyDescent="0.2">
      <c r="A22" t="s">
        <v>178</v>
      </c>
      <c r="B22">
        <v>16</v>
      </c>
      <c r="C22">
        <v>0</v>
      </c>
    </row>
    <row r="23" spans="1:3" x14ac:dyDescent="0.2">
      <c r="A23" t="s">
        <v>176</v>
      </c>
      <c r="B23">
        <v>15</v>
      </c>
      <c r="C23">
        <v>0</v>
      </c>
    </row>
    <row r="24" spans="1:3" x14ac:dyDescent="0.2">
      <c r="A24" t="s">
        <v>101</v>
      </c>
      <c r="B24">
        <v>15</v>
      </c>
      <c r="C24">
        <v>65</v>
      </c>
    </row>
    <row r="25" spans="1:3" x14ac:dyDescent="0.2">
      <c r="A25" t="s">
        <v>296</v>
      </c>
      <c r="B25">
        <v>14</v>
      </c>
      <c r="C25">
        <v>0</v>
      </c>
    </row>
    <row r="26" spans="1:3" x14ac:dyDescent="0.2">
      <c r="A26" t="s">
        <v>147</v>
      </c>
      <c r="B26">
        <v>12</v>
      </c>
      <c r="C26">
        <v>60</v>
      </c>
    </row>
    <row r="27" spans="1:3" x14ac:dyDescent="0.2">
      <c r="A27" t="s">
        <v>192</v>
      </c>
      <c r="B27">
        <v>11</v>
      </c>
      <c r="C27">
        <v>0</v>
      </c>
    </row>
    <row r="28" spans="1:3" x14ac:dyDescent="0.2">
      <c r="A28" t="s">
        <v>98</v>
      </c>
      <c r="B28">
        <v>11</v>
      </c>
      <c r="C28">
        <v>77</v>
      </c>
    </row>
    <row r="29" spans="1:3" x14ac:dyDescent="0.2">
      <c r="A29" t="s">
        <v>166</v>
      </c>
      <c r="B29">
        <v>10</v>
      </c>
      <c r="C29">
        <v>7</v>
      </c>
    </row>
    <row r="30" spans="1:3" x14ac:dyDescent="0.2">
      <c r="A30" t="s">
        <v>85</v>
      </c>
      <c r="B30">
        <v>10</v>
      </c>
      <c r="C30">
        <v>0</v>
      </c>
    </row>
    <row r="31" spans="1:3" x14ac:dyDescent="0.2">
      <c r="A31" t="s">
        <v>160</v>
      </c>
      <c r="B31">
        <v>0</v>
      </c>
      <c r="C31">
        <v>0</v>
      </c>
    </row>
    <row r="32" spans="1:3" x14ac:dyDescent="0.2">
      <c r="A32" t="s">
        <v>319</v>
      </c>
      <c r="B32">
        <v>1705</v>
      </c>
      <c r="C32">
        <v>1606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DE29-0888-B842-974D-C8E63B3A6038}">
  <dimension ref="A2:C7"/>
  <sheetViews>
    <sheetView workbookViewId="0"/>
  </sheetViews>
  <sheetFormatPr baseColWidth="10" defaultRowHeight="15" x14ac:dyDescent="0.2"/>
  <cols>
    <col min="1" max="1" width="26.1640625" bestFit="1" customWidth="1"/>
    <col min="2" max="2" width="15.33203125" bestFit="1" customWidth="1"/>
    <col min="3" max="3" width="16.33203125" bestFit="1" customWidth="1"/>
  </cols>
  <sheetData>
    <row r="2" spans="1:3" x14ac:dyDescent="0.2">
      <c r="A2" s="1" t="s">
        <v>18</v>
      </c>
      <c r="B2" t="s">
        <v>318</v>
      </c>
      <c r="C2" t="s">
        <v>317</v>
      </c>
    </row>
    <row r="3" spans="1:3" x14ac:dyDescent="0.2">
      <c r="A3" t="s">
        <v>62</v>
      </c>
      <c r="B3">
        <v>1454</v>
      </c>
      <c r="C3">
        <v>1501</v>
      </c>
    </row>
    <row r="4" spans="1:3" x14ac:dyDescent="0.2">
      <c r="A4" t="s">
        <v>74</v>
      </c>
      <c r="B4">
        <v>102</v>
      </c>
      <c r="C4">
        <v>105</v>
      </c>
    </row>
    <row r="5" spans="1:3" x14ac:dyDescent="0.2">
      <c r="A5" t="s">
        <v>76</v>
      </c>
      <c r="B5">
        <v>50</v>
      </c>
      <c r="C5">
        <v>14</v>
      </c>
    </row>
    <row r="6" spans="1:3" x14ac:dyDescent="0.2">
      <c r="A6" t="s">
        <v>91</v>
      </c>
      <c r="B6">
        <v>0</v>
      </c>
      <c r="C6">
        <v>85</v>
      </c>
    </row>
    <row r="7" spans="1:3" x14ac:dyDescent="0.2">
      <c r="A7" t="s">
        <v>319</v>
      </c>
      <c r="B7">
        <v>1606</v>
      </c>
      <c r="C7">
        <v>1705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D03D1-B064-E24A-80F5-C6F23FBA0DBA}">
  <dimension ref="A2:B39"/>
  <sheetViews>
    <sheetView zoomScale="107" workbookViewId="0">
      <selection activeCell="A2" sqref="A2:B39"/>
    </sheetView>
  </sheetViews>
  <sheetFormatPr baseColWidth="10" defaultRowHeight="15" x14ac:dyDescent="0.2"/>
  <cols>
    <col min="1" max="1" width="10.1640625" bestFit="1" customWidth="1"/>
    <col min="2" max="2" width="17" bestFit="1" customWidth="1"/>
  </cols>
  <sheetData>
    <row r="2" spans="1:2" x14ac:dyDescent="0.2">
      <c r="A2" s="1" t="s">
        <v>316</v>
      </c>
      <c r="B2" t="s">
        <v>317</v>
      </c>
    </row>
    <row r="3" spans="1:2" x14ac:dyDescent="0.2">
      <c r="A3">
        <v>1918</v>
      </c>
      <c r="B3">
        <v>38</v>
      </c>
    </row>
    <row r="4" spans="1:2" x14ac:dyDescent="0.2">
      <c r="A4">
        <v>1957</v>
      </c>
      <c r="B4">
        <v>72</v>
      </c>
    </row>
    <row r="5" spans="1:2" x14ac:dyDescent="0.2">
      <c r="A5">
        <v>1961</v>
      </c>
      <c r="B5">
        <v>16</v>
      </c>
    </row>
    <row r="6" spans="1:2" x14ac:dyDescent="0.2">
      <c r="A6">
        <v>1963</v>
      </c>
      <c r="B6">
        <v>63</v>
      </c>
    </row>
    <row r="7" spans="1:2" x14ac:dyDescent="0.2">
      <c r="A7">
        <v>1968</v>
      </c>
      <c r="B7">
        <v>22</v>
      </c>
    </row>
    <row r="8" spans="1:2" x14ac:dyDescent="0.2">
      <c r="A8">
        <v>1970</v>
      </c>
      <c r="B8">
        <v>31</v>
      </c>
    </row>
    <row r="9" spans="1:2" x14ac:dyDescent="0.2">
      <c r="A9">
        <v>1976</v>
      </c>
      <c r="B9">
        <v>41</v>
      </c>
    </row>
    <row r="10" spans="1:2" x14ac:dyDescent="0.2">
      <c r="A10">
        <v>1980</v>
      </c>
      <c r="B10">
        <v>76</v>
      </c>
    </row>
    <row r="11" spans="1:2" x14ac:dyDescent="0.2">
      <c r="A11">
        <v>1985</v>
      </c>
      <c r="B11">
        <v>79</v>
      </c>
    </row>
    <row r="12" spans="1:2" x14ac:dyDescent="0.2">
      <c r="A12">
        <v>1988</v>
      </c>
      <c r="B12">
        <v>14</v>
      </c>
    </row>
    <row r="13" spans="1:2" x14ac:dyDescent="0.2">
      <c r="A13">
        <v>1990</v>
      </c>
      <c r="B13">
        <v>0</v>
      </c>
    </row>
    <row r="14" spans="1:2" x14ac:dyDescent="0.2">
      <c r="A14">
        <v>1993</v>
      </c>
      <c r="B14">
        <v>34</v>
      </c>
    </row>
    <row r="15" spans="1:2" x14ac:dyDescent="0.2">
      <c r="A15">
        <v>1995</v>
      </c>
      <c r="B15">
        <v>0</v>
      </c>
    </row>
    <row r="16" spans="1:2" x14ac:dyDescent="0.2">
      <c r="A16">
        <v>1996</v>
      </c>
      <c r="B16">
        <v>13</v>
      </c>
    </row>
    <row r="17" spans="1:2" x14ac:dyDescent="0.2">
      <c r="A17">
        <v>1997</v>
      </c>
      <c r="B17">
        <v>11</v>
      </c>
    </row>
    <row r="18" spans="1:2" x14ac:dyDescent="0.2">
      <c r="A18">
        <v>1998</v>
      </c>
      <c r="B18">
        <v>25</v>
      </c>
    </row>
    <row r="19" spans="1:2" x14ac:dyDescent="0.2">
      <c r="A19">
        <v>1999</v>
      </c>
      <c r="B19">
        <v>37</v>
      </c>
    </row>
    <row r="20" spans="1:2" x14ac:dyDescent="0.2">
      <c r="A20">
        <v>2001</v>
      </c>
      <c r="B20">
        <v>44</v>
      </c>
    </row>
    <row r="21" spans="1:2" x14ac:dyDescent="0.2">
      <c r="A21">
        <v>2003</v>
      </c>
      <c r="B21">
        <v>11</v>
      </c>
    </row>
    <row r="22" spans="1:2" x14ac:dyDescent="0.2">
      <c r="A22">
        <v>2005</v>
      </c>
      <c r="B22">
        <v>68</v>
      </c>
    </row>
    <row r="23" spans="1:2" x14ac:dyDescent="0.2">
      <c r="A23">
        <v>2006</v>
      </c>
      <c r="B23">
        <v>75</v>
      </c>
    </row>
    <row r="24" spans="1:2" x14ac:dyDescent="0.2">
      <c r="A24">
        <v>2009</v>
      </c>
      <c r="B24">
        <v>23</v>
      </c>
    </row>
    <row r="25" spans="1:2" x14ac:dyDescent="0.2">
      <c r="A25">
        <v>2010</v>
      </c>
      <c r="B25">
        <v>16</v>
      </c>
    </row>
    <row r="26" spans="1:2" x14ac:dyDescent="0.2">
      <c r="A26">
        <v>2011</v>
      </c>
      <c r="B26">
        <v>126</v>
      </c>
    </row>
    <row r="27" spans="1:2" x14ac:dyDescent="0.2">
      <c r="A27">
        <v>2012</v>
      </c>
      <c r="B27">
        <v>12</v>
      </c>
    </row>
    <row r="28" spans="1:2" x14ac:dyDescent="0.2">
      <c r="A28">
        <v>2013</v>
      </c>
      <c r="B28">
        <v>85</v>
      </c>
    </row>
    <row r="29" spans="1:2" x14ac:dyDescent="0.2">
      <c r="A29">
        <v>2014</v>
      </c>
      <c r="B29">
        <v>21</v>
      </c>
    </row>
    <row r="30" spans="1:2" x14ac:dyDescent="0.2">
      <c r="A30">
        <v>2015</v>
      </c>
      <c r="B30">
        <v>112</v>
      </c>
    </row>
    <row r="31" spans="1:2" x14ac:dyDescent="0.2">
      <c r="A31">
        <v>2016</v>
      </c>
      <c r="B31">
        <v>32</v>
      </c>
    </row>
    <row r="32" spans="1:2" x14ac:dyDescent="0.2">
      <c r="A32">
        <v>2017</v>
      </c>
      <c r="B32">
        <v>85</v>
      </c>
    </row>
    <row r="33" spans="1:2" x14ac:dyDescent="0.2">
      <c r="A33">
        <v>2018</v>
      </c>
      <c r="B33">
        <v>62</v>
      </c>
    </row>
    <row r="34" spans="1:2" x14ac:dyDescent="0.2">
      <c r="A34">
        <v>2019</v>
      </c>
      <c r="B34">
        <v>28</v>
      </c>
    </row>
    <row r="35" spans="1:2" x14ac:dyDescent="0.2">
      <c r="A35">
        <v>2020</v>
      </c>
      <c r="B35">
        <v>20</v>
      </c>
    </row>
    <row r="36" spans="1:2" x14ac:dyDescent="0.2">
      <c r="A36">
        <v>2021</v>
      </c>
      <c r="B36">
        <v>251</v>
      </c>
    </row>
    <row r="37" spans="1:2" x14ac:dyDescent="0.2">
      <c r="A37">
        <v>2022</v>
      </c>
      <c r="B37">
        <v>33</v>
      </c>
    </row>
    <row r="38" spans="1:2" x14ac:dyDescent="0.2">
      <c r="A38">
        <v>2023</v>
      </c>
      <c r="B38">
        <v>29</v>
      </c>
    </row>
    <row r="39" spans="1:2" x14ac:dyDescent="0.2">
      <c r="A39" t="s">
        <v>319</v>
      </c>
      <c r="B39">
        <v>1705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40921-89F1-0845-AE82-E0A8B67798BF}">
  <dimension ref="A2:C7"/>
  <sheetViews>
    <sheetView workbookViewId="0">
      <selection activeCell="D17" sqref="D17"/>
    </sheetView>
  </sheetViews>
  <sheetFormatPr baseColWidth="10" defaultRowHeight="15" x14ac:dyDescent="0.2"/>
  <cols>
    <col min="1" max="1" width="26.1640625" bestFit="1" customWidth="1"/>
    <col min="2" max="2" width="15.33203125" bestFit="1" customWidth="1"/>
    <col min="3" max="3" width="16.33203125" bestFit="1" customWidth="1"/>
  </cols>
  <sheetData>
    <row r="2" spans="1:3" x14ac:dyDescent="0.2">
      <c r="A2" s="1" t="s">
        <v>18</v>
      </c>
      <c r="B2" t="s">
        <v>318</v>
      </c>
      <c r="C2" t="s">
        <v>317</v>
      </c>
    </row>
    <row r="3" spans="1:3" x14ac:dyDescent="0.2">
      <c r="A3" t="s">
        <v>62</v>
      </c>
      <c r="B3">
        <v>1454</v>
      </c>
      <c r="C3">
        <v>1501</v>
      </c>
    </row>
    <row r="4" spans="1:3" x14ac:dyDescent="0.2">
      <c r="A4" t="s">
        <v>74</v>
      </c>
      <c r="B4">
        <v>102</v>
      </c>
      <c r="C4">
        <v>105</v>
      </c>
    </row>
    <row r="5" spans="1:3" x14ac:dyDescent="0.2">
      <c r="A5" t="s">
        <v>76</v>
      </c>
      <c r="B5">
        <v>50</v>
      </c>
      <c r="C5">
        <v>14</v>
      </c>
    </row>
    <row r="6" spans="1:3" x14ac:dyDescent="0.2">
      <c r="A6" t="s">
        <v>91</v>
      </c>
      <c r="B6">
        <v>0</v>
      </c>
      <c r="C6">
        <v>85</v>
      </c>
    </row>
    <row r="7" spans="1:3" x14ac:dyDescent="0.2">
      <c r="A7" t="s">
        <v>319</v>
      </c>
      <c r="B7">
        <v>1606</v>
      </c>
      <c r="C7">
        <v>1705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38D0-3095-234F-81F5-FFD0D2F6CF3B}">
  <dimension ref="B2:D9"/>
  <sheetViews>
    <sheetView showGridLines="0" topLeftCell="B1" zoomScale="99" workbookViewId="0">
      <selection activeCell="AA35" sqref="AA35"/>
    </sheetView>
  </sheetViews>
  <sheetFormatPr baseColWidth="10" defaultRowHeight="15" x14ac:dyDescent="0.2"/>
  <cols>
    <col min="2" max="2" width="3.33203125" customWidth="1"/>
    <col min="3" max="3" width="26.5" bestFit="1" customWidth="1"/>
    <col min="4" max="4" width="18.5" bestFit="1" customWidth="1"/>
  </cols>
  <sheetData>
    <row r="2" spans="2:4" x14ac:dyDescent="0.2">
      <c r="B2" s="11" t="s">
        <v>320</v>
      </c>
    </row>
    <row r="4" spans="2:4" x14ac:dyDescent="0.2">
      <c r="C4" s="1" t="s">
        <v>18</v>
      </c>
      <c r="D4" t="s">
        <v>321</v>
      </c>
    </row>
    <row r="5" spans="2:4" x14ac:dyDescent="0.2">
      <c r="C5" t="s">
        <v>62</v>
      </c>
      <c r="D5" s="12">
        <v>0.88524590163934425</v>
      </c>
    </row>
    <row r="6" spans="2:4" x14ac:dyDescent="0.2">
      <c r="C6" t="s">
        <v>74</v>
      </c>
      <c r="D6" s="12">
        <v>8.1967213114754092E-2</v>
      </c>
    </row>
    <row r="7" spans="2:4" x14ac:dyDescent="0.2">
      <c r="C7" t="s">
        <v>91</v>
      </c>
      <c r="D7" s="12">
        <v>1.6393442622950821E-2</v>
      </c>
    </row>
    <row r="8" spans="2:4" x14ac:dyDescent="0.2">
      <c r="C8" t="s">
        <v>76</v>
      </c>
      <c r="D8" s="12">
        <v>1.6393442622950821E-2</v>
      </c>
    </row>
    <row r="9" spans="2:4" x14ac:dyDescent="0.2">
      <c r="C9" t="s">
        <v>319</v>
      </c>
      <c r="D9" s="12">
        <v>1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51BB9-E9A0-EE4D-900E-D9DCD31E7F5F}">
  <dimension ref="B2:D9"/>
  <sheetViews>
    <sheetView showGridLines="0" workbookViewId="0"/>
  </sheetViews>
  <sheetFormatPr baseColWidth="10" defaultRowHeight="15" x14ac:dyDescent="0.2"/>
  <cols>
    <col min="2" max="2" width="3.33203125" customWidth="1"/>
    <col min="3" max="3" width="26.1640625" bestFit="1" customWidth="1"/>
    <col min="4" max="4" width="16.33203125" bestFit="1" customWidth="1"/>
  </cols>
  <sheetData>
    <row r="2" spans="2:4" x14ac:dyDescent="0.2">
      <c r="B2" s="11" t="s">
        <v>322</v>
      </c>
    </row>
    <row r="4" spans="2:4" x14ac:dyDescent="0.2">
      <c r="C4" s="1" t="s">
        <v>18</v>
      </c>
      <c r="D4" t="s">
        <v>317</v>
      </c>
    </row>
    <row r="5" spans="2:4" x14ac:dyDescent="0.2">
      <c r="C5" t="s">
        <v>62</v>
      </c>
      <c r="D5" s="12">
        <v>0.88035190615835779</v>
      </c>
    </row>
    <row r="6" spans="2:4" x14ac:dyDescent="0.2">
      <c r="C6" t="s">
        <v>74</v>
      </c>
      <c r="D6" s="12">
        <v>6.1583577712609971E-2</v>
      </c>
    </row>
    <row r="7" spans="2:4" x14ac:dyDescent="0.2">
      <c r="C7" t="s">
        <v>91</v>
      </c>
      <c r="D7" s="12">
        <v>4.9853372434017593E-2</v>
      </c>
    </row>
    <row r="8" spans="2:4" x14ac:dyDescent="0.2">
      <c r="C8" t="s">
        <v>76</v>
      </c>
      <c r="D8" s="12">
        <v>8.2111436950146627E-3</v>
      </c>
    </row>
    <row r="9" spans="2:4" x14ac:dyDescent="0.2">
      <c r="C9" t="s">
        <v>319</v>
      </c>
      <c r="D9" s="12">
        <v>1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3CE4B-8013-AD45-BD70-82E81904C6C1}">
  <dimension ref="A2:B39"/>
  <sheetViews>
    <sheetView workbookViewId="0">
      <selection activeCell="G22" sqref="G22"/>
    </sheetView>
  </sheetViews>
  <sheetFormatPr baseColWidth="10" defaultRowHeight="15" x14ac:dyDescent="0.2"/>
  <cols>
    <col min="1" max="1" width="10" bestFit="1" customWidth="1"/>
    <col min="2" max="2" width="18.33203125" bestFit="1" customWidth="1"/>
  </cols>
  <sheetData>
    <row r="2" spans="1:2" x14ac:dyDescent="0.2">
      <c r="A2" s="1" t="s">
        <v>316</v>
      </c>
      <c r="B2" t="s">
        <v>321</v>
      </c>
    </row>
    <row r="3" spans="1:2" x14ac:dyDescent="0.2">
      <c r="A3">
        <v>1918</v>
      </c>
      <c r="B3">
        <v>1</v>
      </c>
    </row>
    <row r="4" spans="1:2" x14ac:dyDescent="0.2">
      <c r="A4">
        <v>1957</v>
      </c>
      <c r="B4">
        <v>1</v>
      </c>
    </row>
    <row r="5" spans="1:2" x14ac:dyDescent="0.2">
      <c r="A5">
        <v>1961</v>
      </c>
      <c r="B5">
        <v>1</v>
      </c>
    </row>
    <row r="6" spans="1:2" x14ac:dyDescent="0.2">
      <c r="A6">
        <v>1963</v>
      </c>
      <c r="B6">
        <v>1</v>
      </c>
    </row>
    <row r="7" spans="1:2" x14ac:dyDescent="0.2">
      <c r="A7">
        <v>1968</v>
      </c>
      <c r="B7">
        <v>1</v>
      </c>
    </row>
    <row r="8" spans="1:2" x14ac:dyDescent="0.2">
      <c r="A8">
        <v>1970</v>
      </c>
      <c r="B8">
        <v>1</v>
      </c>
    </row>
    <row r="9" spans="1:2" x14ac:dyDescent="0.2">
      <c r="A9">
        <v>1976</v>
      </c>
      <c r="B9">
        <v>2</v>
      </c>
    </row>
    <row r="10" spans="1:2" x14ac:dyDescent="0.2">
      <c r="A10">
        <v>1980</v>
      </c>
      <c r="B10">
        <v>2</v>
      </c>
    </row>
    <row r="11" spans="1:2" x14ac:dyDescent="0.2">
      <c r="A11">
        <v>1985</v>
      </c>
      <c r="B11">
        <v>1</v>
      </c>
    </row>
    <row r="12" spans="1:2" x14ac:dyDescent="0.2">
      <c r="A12">
        <v>1988</v>
      </c>
      <c r="B12">
        <v>1</v>
      </c>
    </row>
    <row r="13" spans="1:2" x14ac:dyDescent="0.2">
      <c r="A13">
        <v>1990</v>
      </c>
      <c r="B13">
        <v>1</v>
      </c>
    </row>
    <row r="14" spans="1:2" x14ac:dyDescent="0.2">
      <c r="A14">
        <v>1993</v>
      </c>
      <c r="B14">
        <v>1</v>
      </c>
    </row>
    <row r="15" spans="1:2" x14ac:dyDescent="0.2">
      <c r="A15">
        <v>1995</v>
      </c>
      <c r="B15">
        <v>1</v>
      </c>
    </row>
    <row r="16" spans="1:2" x14ac:dyDescent="0.2">
      <c r="A16">
        <v>1996</v>
      </c>
      <c r="B16">
        <v>1</v>
      </c>
    </row>
    <row r="17" spans="1:2" x14ac:dyDescent="0.2">
      <c r="A17">
        <v>1997</v>
      </c>
      <c r="B17">
        <v>1</v>
      </c>
    </row>
    <row r="18" spans="1:2" x14ac:dyDescent="0.2">
      <c r="A18">
        <v>1998</v>
      </c>
      <c r="B18">
        <v>1</v>
      </c>
    </row>
    <row r="19" spans="1:2" x14ac:dyDescent="0.2">
      <c r="A19">
        <v>1999</v>
      </c>
      <c r="B19">
        <v>2</v>
      </c>
    </row>
    <row r="20" spans="1:2" x14ac:dyDescent="0.2">
      <c r="A20">
        <v>2001</v>
      </c>
      <c r="B20">
        <v>2</v>
      </c>
    </row>
    <row r="21" spans="1:2" x14ac:dyDescent="0.2">
      <c r="A21">
        <v>2003</v>
      </c>
      <c r="B21">
        <v>1</v>
      </c>
    </row>
    <row r="22" spans="1:2" x14ac:dyDescent="0.2">
      <c r="A22">
        <v>2005</v>
      </c>
      <c r="B22">
        <v>3</v>
      </c>
    </row>
    <row r="23" spans="1:2" x14ac:dyDescent="0.2">
      <c r="A23">
        <v>2006</v>
      </c>
      <c r="B23">
        <v>2</v>
      </c>
    </row>
    <row r="24" spans="1:2" x14ac:dyDescent="0.2">
      <c r="A24">
        <v>2009</v>
      </c>
      <c r="B24">
        <v>1</v>
      </c>
    </row>
    <row r="25" spans="1:2" x14ac:dyDescent="0.2">
      <c r="A25">
        <v>2010</v>
      </c>
      <c r="B25">
        <v>1</v>
      </c>
    </row>
    <row r="26" spans="1:2" x14ac:dyDescent="0.2">
      <c r="A26">
        <v>2011</v>
      </c>
      <c r="B26">
        <v>3</v>
      </c>
    </row>
    <row r="27" spans="1:2" x14ac:dyDescent="0.2">
      <c r="A27">
        <v>2012</v>
      </c>
      <c r="B27">
        <v>1</v>
      </c>
    </row>
    <row r="28" spans="1:2" x14ac:dyDescent="0.2">
      <c r="A28">
        <v>2013</v>
      </c>
      <c r="B28">
        <v>3</v>
      </c>
    </row>
    <row r="29" spans="1:2" x14ac:dyDescent="0.2">
      <c r="A29">
        <v>2014</v>
      </c>
      <c r="B29">
        <v>1</v>
      </c>
    </row>
    <row r="30" spans="1:2" x14ac:dyDescent="0.2">
      <c r="A30">
        <v>2015</v>
      </c>
      <c r="B30">
        <v>4</v>
      </c>
    </row>
    <row r="31" spans="1:2" x14ac:dyDescent="0.2">
      <c r="A31">
        <v>2016</v>
      </c>
      <c r="B31">
        <v>2</v>
      </c>
    </row>
    <row r="32" spans="1:2" x14ac:dyDescent="0.2">
      <c r="A32">
        <v>2017</v>
      </c>
      <c r="B32">
        <v>1</v>
      </c>
    </row>
    <row r="33" spans="1:2" x14ac:dyDescent="0.2">
      <c r="A33">
        <v>2018</v>
      </c>
      <c r="B33">
        <v>2</v>
      </c>
    </row>
    <row r="34" spans="1:2" x14ac:dyDescent="0.2">
      <c r="A34">
        <v>2019</v>
      </c>
      <c r="B34">
        <v>2</v>
      </c>
    </row>
    <row r="35" spans="1:2" x14ac:dyDescent="0.2">
      <c r="A35">
        <v>2020</v>
      </c>
      <c r="B35">
        <v>2</v>
      </c>
    </row>
    <row r="36" spans="1:2" x14ac:dyDescent="0.2">
      <c r="A36">
        <v>2021</v>
      </c>
      <c r="B36">
        <v>7</v>
      </c>
    </row>
    <row r="37" spans="1:2" x14ac:dyDescent="0.2">
      <c r="A37">
        <v>2022</v>
      </c>
      <c r="B37">
        <v>2</v>
      </c>
    </row>
    <row r="38" spans="1:2" x14ac:dyDescent="0.2">
      <c r="A38">
        <v>2023</v>
      </c>
      <c r="B38">
        <v>1</v>
      </c>
    </row>
    <row r="39" spans="1:2" x14ac:dyDescent="0.2">
      <c r="A39" t="s">
        <v>319</v>
      </c>
      <c r="B39">
        <v>61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0BFF-E8EE-C047-A94B-65F0EE55D0E5}">
  <dimension ref="A2:B39"/>
  <sheetViews>
    <sheetView workbookViewId="0">
      <selection activeCell="E19" sqref="E19"/>
    </sheetView>
  </sheetViews>
  <sheetFormatPr baseColWidth="10" defaultRowHeight="15" x14ac:dyDescent="0.2"/>
  <cols>
    <col min="1" max="1" width="10" bestFit="1" customWidth="1"/>
    <col min="2" max="2" width="11.5" bestFit="1" customWidth="1"/>
  </cols>
  <sheetData>
    <row r="2" spans="1:2" x14ac:dyDescent="0.2">
      <c r="A2" s="1" t="s">
        <v>316</v>
      </c>
      <c r="B2" t="s">
        <v>323</v>
      </c>
    </row>
    <row r="3" spans="1:2" x14ac:dyDescent="0.2">
      <c r="A3">
        <v>1918</v>
      </c>
      <c r="B3">
        <v>1</v>
      </c>
    </row>
    <row r="4" spans="1:2" x14ac:dyDescent="0.2">
      <c r="A4">
        <v>1957</v>
      </c>
      <c r="B4">
        <v>1</v>
      </c>
    </row>
    <row r="5" spans="1:2" x14ac:dyDescent="0.2">
      <c r="A5">
        <v>1961</v>
      </c>
      <c r="B5">
        <v>1</v>
      </c>
    </row>
    <row r="6" spans="1:2" x14ac:dyDescent="0.2">
      <c r="A6">
        <v>1963</v>
      </c>
      <c r="B6">
        <v>1</v>
      </c>
    </row>
    <row r="7" spans="1:2" x14ac:dyDescent="0.2">
      <c r="A7">
        <v>1968</v>
      </c>
      <c r="B7">
        <v>1</v>
      </c>
    </row>
    <row r="8" spans="1:2" x14ac:dyDescent="0.2">
      <c r="A8">
        <v>1970</v>
      </c>
      <c r="B8">
        <v>1</v>
      </c>
    </row>
    <row r="9" spans="1:2" x14ac:dyDescent="0.2">
      <c r="A9">
        <v>1976</v>
      </c>
      <c r="B9">
        <v>2</v>
      </c>
    </row>
    <row r="10" spans="1:2" x14ac:dyDescent="0.2">
      <c r="A10">
        <v>1980</v>
      </c>
      <c r="B10">
        <v>2</v>
      </c>
    </row>
    <row r="11" spans="1:2" x14ac:dyDescent="0.2">
      <c r="A11">
        <v>1985</v>
      </c>
      <c r="B11">
        <v>1</v>
      </c>
    </row>
    <row r="12" spans="1:2" x14ac:dyDescent="0.2">
      <c r="A12">
        <v>1988</v>
      </c>
      <c r="B12">
        <v>1</v>
      </c>
    </row>
    <row r="13" spans="1:2" x14ac:dyDescent="0.2">
      <c r="A13">
        <v>1990</v>
      </c>
      <c r="B13">
        <v>1</v>
      </c>
    </row>
    <row r="14" spans="1:2" x14ac:dyDescent="0.2">
      <c r="A14">
        <v>1993</v>
      </c>
      <c r="B14">
        <v>1</v>
      </c>
    </row>
    <row r="15" spans="1:2" x14ac:dyDescent="0.2">
      <c r="A15">
        <v>1995</v>
      </c>
      <c r="B15">
        <v>1</v>
      </c>
    </row>
    <row r="16" spans="1:2" x14ac:dyDescent="0.2">
      <c r="A16">
        <v>1996</v>
      </c>
      <c r="B16">
        <v>1</v>
      </c>
    </row>
    <row r="17" spans="1:2" x14ac:dyDescent="0.2">
      <c r="A17">
        <v>1997</v>
      </c>
      <c r="B17">
        <v>1</v>
      </c>
    </row>
    <row r="18" spans="1:2" x14ac:dyDescent="0.2">
      <c r="A18">
        <v>1998</v>
      </c>
      <c r="B18">
        <v>1</v>
      </c>
    </row>
    <row r="19" spans="1:2" x14ac:dyDescent="0.2">
      <c r="A19">
        <v>1999</v>
      </c>
      <c r="B19">
        <v>2</v>
      </c>
    </row>
    <row r="20" spans="1:2" x14ac:dyDescent="0.2">
      <c r="A20">
        <v>2001</v>
      </c>
      <c r="B20">
        <v>2</v>
      </c>
    </row>
    <row r="21" spans="1:2" x14ac:dyDescent="0.2">
      <c r="A21">
        <v>2003</v>
      </c>
      <c r="B21">
        <v>1</v>
      </c>
    </row>
    <row r="22" spans="1:2" x14ac:dyDescent="0.2">
      <c r="A22">
        <v>2005</v>
      </c>
      <c r="B22">
        <v>3</v>
      </c>
    </row>
    <row r="23" spans="1:2" x14ac:dyDescent="0.2">
      <c r="A23">
        <v>2006</v>
      </c>
      <c r="B23">
        <v>2</v>
      </c>
    </row>
    <row r="24" spans="1:2" x14ac:dyDescent="0.2">
      <c r="A24">
        <v>2009</v>
      </c>
      <c r="B24">
        <v>1</v>
      </c>
    </row>
    <row r="25" spans="1:2" x14ac:dyDescent="0.2">
      <c r="A25">
        <v>2010</v>
      </c>
      <c r="B25">
        <v>1</v>
      </c>
    </row>
    <row r="26" spans="1:2" x14ac:dyDescent="0.2">
      <c r="A26">
        <v>2011</v>
      </c>
      <c r="B26">
        <v>3</v>
      </c>
    </row>
    <row r="27" spans="1:2" x14ac:dyDescent="0.2">
      <c r="A27">
        <v>2012</v>
      </c>
      <c r="B27">
        <v>1</v>
      </c>
    </row>
    <row r="28" spans="1:2" x14ac:dyDescent="0.2">
      <c r="A28">
        <v>2013</v>
      </c>
      <c r="B28">
        <v>3</v>
      </c>
    </row>
    <row r="29" spans="1:2" x14ac:dyDescent="0.2">
      <c r="A29">
        <v>2014</v>
      </c>
      <c r="B29">
        <v>1</v>
      </c>
    </row>
    <row r="30" spans="1:2" x14ac:dyDescent="0.2">
      <c r="A30">
        <v>2015</v>
      </c>
      <c r="B30">
        <v>4</v>
      </c>
    </row>
    <row r="31" spans="1:2" x14ac:dyDescent="0.2">
      <c r="A31">
        <v>2016</v>
      </c>
      <c r="B31">
        <v>2</v>
      </c>
    </row>
    <row r="32" spans="1:2" x14ac:dyDescent="0.2">
      <c r="A32">
        <v>2017</v>
      </c>
      <c r="B32">
        <v>1</v>
      </c>
    </row>
    <row r="33" spans="1:2" x14ac:dyDescent="0.2">
      <c r="A33">
        <v>2018</v>
      </c>
      <c r="B33">
        <v>2</v>
      </c>
    </row>
    <row r="34" spans="1:2" x14ac:dyDescent="0.2">
      <c r="A34">
        <v>2019</v>
      </c>
      <c r="B34">
        <v>2</v>
      </c>
    </row>
    <row r="35" spans="1:2" x14ac:dyDescent="0.2">
      <c r="A35">
        <v>2020</v>
      </c>
      <c r="B35">
        <v>2</v>
      </c>
    </row>
    <row r="36" spans="1:2" x14ac:dyDescent="0.2">
      <c r="A36">
        <v>2021</v>
      </c>
      <c r="B36">
        <v>7</v>
      </c>
    </row>
    <row r="37" spans="1:2" x14ac:dyDescent="0.2">
      <c r="A37">
        <v>2022</v>
      </c>
      <c r="B37">
        <v>2</v>
      </c>
    </row>
    <row r="38" spans="1:2" x14ac:dyDescent="0.2">
      <c r="A38">
        <v>2023</v>
      </c>
      <c r="B38">
        <v>1</v>
      </c>
    </row>
    <row r="39" spans="1:2" x14ac:dyDescent="0.2">
      <c r="A39" t="s">
        <v>319</v>
      </c>
      <c r="B39">
        <v>61</v>
      </c>
    </row>
  </sheetData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AD310-FF1C-324D-9643-E3305ADE854D}">
  <dimension ref="A2:B11"/>
  <sheetViews>
    <sheetView workbookViewId="0"/>
  </sheetViews>
  <sheetFormatPr baseColWidth="10" defaultRowHeight="15" x14ac:dyDescent="0.2"/>
  <cols>
    <col min="1" max="1" width="10" bestFit="1" customWidth="1"/>
    <col min="2" max="2" width="14.1640625" bestFit="1" customWidth="1"/>
  </cols>
  <sheetData>
    <row r="2" spans="1:2" x14ac:dyDescent="0.2">
      <c r="A2" s="1" t="s">
        <v>23</v>
      </c>
      <c r="B2" t="s">
        <v>112</v>
      </c>
    </row>
    <row r="4" spans="1:2" x14ac:dyDescent="0.2">
      <c r="A4" s="1" t="s">
        <v>316</v>
      </c>
      <c r="B4" t="s">
        <v>324</v>
      </c>
    </row>
    <row r="5" spans="1:2" x14ac:dyDescent="0.2">
      <c r="A5">
        <v>1988</v>
      </c>
      <c r="B5">
        <v>1</v>
      </c>
    </row>
    <row r="6" spans="1:2" x14ac:dyDescent="0.2">
      <c r="A6">
        <v>2001</v>
      </c>
      <c r="B6">
        <v>1</v>
      </c>
    </row>
    <row r="7" spans="1:2" x14ac:dyDescent="0.2">
      <c r="A7">
        <v>2011</v>
      </c>
      <c r="B7">
        <v>1</v>
      </c>
    </row>
    <row r="8" spans="1:2" x14ac:dyDescent="0.2">
      <c r="A8">
        <v>2016</v>
      </c>
      <c r="B8">
        <v>1</v>
      </c>
    </row>
    <row r="9" spans="1:2" x14ac:dyDescent="0.2">
      <c r="A9">
        <v>2017</v>
      </c>
      <c r="B9">
        <v>1</v>
      </c>
    </row>
    <row r="10" spans="1:2" x14ac:dyDescent="0.2">
      <c r="A10">
        <v>2021</v>
      </c>
      <c r="B10">
        <v>3</v>
      </c>
    </row>
    <row r="11" spans="1:2" x14ac:dyDescent="0.2">
      <c r="A11" t="s">
        <v>319</v>
      </c>
      <c r="B11">
        <v>8</v>
      </c>
    </row>
  </sheetData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4F12-6093-3B45-898E-6FEE2F7056D3}">
  <dimension ref="A2:B8"/>
  <sheetViews>
    <sheetView workbookViewId="0"/>
  </sheetViews>
  <sheetFormatPr baseColWidth="10" defaultRowHeight="15" x14ac:dyDescent="0.2"/>
  <cols>
    <col min="1" max="1" width="10" bestFit="1" customWidth="1"/>
    <col min="2" max="2" width="14.1640625" bestFit="1" customWidth="1"/>
  </cols>
  <sheetData>
    <row r="2" spans="1:2" x14ac:dyDescent="0.2">
      <c r="A2" s="1" t="s">
        <v>23</v>
      </c>
      <c r="B2" t="s">
        <v>129</v>
      </c>
    </row>
    <row r="4" spans="1:2" x14ac:dyDescent="0.2">
      <c r="A4" s="1" t="s">
        <v>316</v>
      </c>
      <c r="B4" t="s">
        <v>324</v>
      </c>
    </row>
    <row r="5" spans="1:2" x14ac:dyDescent="0.2">
      <c r="A5">
        <v>2005</v>
      </c>
      <c r="B5">
        <v>1</v>
      </c>
    </row>
    <row r="6" spans="1:2" x14ac:dyDescent="0.2">
      <c r="A6">
        <v>2016</v>
      </c>
      <c r="B6">
        <v>1</v>
      </c>
    </row>
    <row r="7" spans="1:2" x14ac:dyDescent="0.2">
      <c r="A7">
        <v>2021</v>
      </c>
      <c r="B7">
        <v>2</v>
      </c>
    </row>
    <row r="8" spans="1:2" x14ac:dyDescent="0.2">
      <c r="A8" t="s">
        <v>319</v>
      </c>
      <c r="B8">
        <v>4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Sheet1</vt:lpstr>
      <vt:lpstr>EM-DAT Data</vt:lpstr>
      <vt:lpstr>EM-DAT Info</vt:lpstr>
      <vt:lpstr>Suggestion1</vt:lpstr>
      <vt:lpstr>Suggestion2</vt:lpstr>
      <vt:lpstr>Suggestion3</vt:lpstr>
      <vt:lpstr>Suggestion4</vt:lpstr>
      <vt:lpstr>Suggestion5</vt:lpstr>
      <vt:lpstr>Suggestion6</vt:lpstr>
      <vt:lpstr>Suggestion7</vt:lpstr>
      <vt:lpstr>Suggestion8</vt:lpstr>
      <vt:lpstr>Suggestion9</vt:lpstr>
      <vt:lpstr>Suggestion10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2024-01-17T13:31:02Z</dcterms:modified>
</cp:coreProperties>
</file>